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247d1da03b14e7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igure 5A PPAR-γ2" sheetId="1" r:id="R2880d8138f5e4f54"/>
    <x:sheet xmlns:r="http://schemas.openxmlformats.org/officeDocument/2006/relationships" name="Figure 5B COX-2" sheetId="2" r:id="R86bbd756eb1e40fd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2">
    <x:numFmt numFmtId="200" formatCode="0.0000"/>
    <x:numFmt numFmtId="201" formatCode="0"/>
  </x:numFmts>
  <x:fonts count="3">
    <x:font>
      <x:sz val="11"/>
      <x:name val="Carlito"/>
    </x:font>
    <x:font>
      <x:b/>
      <x:sz val="14"/>
      <x:color rgb="FFFFFF"/>
      <x:name val="Carlito"/>
    </x:font>
    <x:font>
      <x:b/>
      <x:sz val="11"/>
      <x:color rgb="FFFFFF"/>
      <x:name val="Carlito"/>
    </x:font>
  </x:fonts>
  <x:fills count="4">
    <x:fill>
      <x:patternFill patternType="none"/>
    </x:fill>
    <x:fill>
      <x:patternFill patternType="gray125"/>
    </x:fill>
    <x:fill>
      <x:patternFill patternType="solid">
        <x:fgColor rgb="0F172A"/>
      </x:patternFill>
    </x:fill>
    <x:fill>
      <x:patternFill patternType="solid">
        <x:fgColor rgb="1F4E79"/>
      </x:patternFill>
    </x:fill>
  </x:fills>
  <x:borders count="2">
    <x:border/>
    <x:border/>
  </x:borders>
  <x:cellStyleXfs count="1">
    <x:xf numFmtId="0" fontId="0" fillId="0" borderId="0"/>
  </x:cellStyleXfs>
  <x:cellXfs count="26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1" fillId="2" borderId="0" xfId="0" applyNumberFormat="1" applyFont="1" applyFill="1" applyBorder="1" applyAlignment="1">
      <x:alignment horizontal="center" vertical="center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horizontal="center"/>
    </x:xf>
    <x:xf numFmtId="0" fontId="1" fillId="2" borderId="1" xfId="0" applyNumberFormat="1" applyFont="1" applyFill="1" applyBorder="1" applyAlignment="1">
      <x:alignment horizontal="center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horizontal="center"/>
    </x:xf>
    <x:xf numFmtId="0" fontId="2" fillId="3" borderId="0" xfId="0" applyNumberFormat="1" applyFont="1" applyFill="1" applyBorder="1" applyAlignment="1">
      <x:alignment horizontal="center" vertical="center"/>
    </x:xf>
    <x:xf numFmtId="0" fontId="0" fillId="3" borderId="1" xfId="0" applyNumberFormat="1" applyFont="1" applyFill="1" applyBorder="1"/>
    <x:xf numFmtId="0" fontId="2" fillId="3" borderId="1" xfId="0" applyNumberFormat="1" applyFont="1" applyFill="1" applyBorder="1"/>
    <x:xf numFmtId="0" fontId="2" fillId="3" borderId="1" xfId="0" applyNumberFormat="1" applyFont="1" applyFill="1" applyBorder="1" applyAlignment="1">
      <x:alignment horizontal="center"/>
    </x:xf>
    <x:xf numFmtId="0" fontId="2" fillId="3" borderId="1" xfId="0" applyNumberFormat="1" applyFont="1" applyFill="1" applyBorder="1" applyAlignment="1">
      <x:alignment horizontal="center" vertical="center"/>
    </x:xf>
    <x:xf numFmtId="0" fontId="2" fillId="3" borderId="0" xfId="0" applyNumberFormat="1" applyFont="1" applyFill="1" applyBorder="1" applyAlignment="1">
      <x:alignment horizontal="center" vertical="center" wrapText="1"/>
    </x:xf>
    <x:xf numFmtId="0" fontId="0" fillId="0" borderId="0" xfId="0" applyNumberFormat="1" applyFont="1" applyFill="1" applyBorder="1" applyAlignment="1">
      <x:alignment wrapText="1"/>
    </x:xf>
    <x:xf numFmtId="0" fontId="2" fillId="3" borderId="1" xfId="0" applyNumberFormat="1" applyFont="1" applyFill="1" applyBorder="1" applyAlignment="1">
      <x:alignment horizontal="center" vertical="center" wrapText="1"/>
    </x:xf>
    <x:xf numFmtId="0" fontId="0" fillId="0" borderId="1" xfId="0" applyNumberFormat="1" applyFont="1" applyFill="1" applyBorder="1" applyAlignment="1">
      <x:alignment wrapText="1"/>
    </x:xf>
    <x:xf numFmtId="200" fontId="0" fillId="0" borderId="0" xfId="0" applyNumberFormat="1" applyFont="1" applyFill="1" applyBorder="1" applyAlignment="1">
      <x:alignment wrapText="1"/>
    </x:xf>
    <x:xf numFmtId="200" fontId="0" fillId="0" borderId="1" xfId="0" applyNumberFormat="1" applyFont="1" applyFill="1" applyBorder="1" applyAlignment="1">
      <x:alignment wrapText="1"/>
    </x:xf>
    <x:xf numFmtId="201" fontId="0" fillId="0" borderId="0" xfId="0" applyNumberFormat="1" applyFont="1" applyFill="1" applyBorder="1" applyAlignment="1">
      <x:alignment wrapText="1"/>
    </x:xf>
    <x:xf numFmtId="201" fontId="0" fillId="0" borderId="1" xfId="0" applyNumberFormat="1" applyFont="1" applyFill="1" applyBorder="1" applyAlignment="1">
      <x:alignment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4d653b4dc04b4cee" /><Relationship Type="http://schemas.openxmlformats.org/officeDocument/2006/relationships/theme" Target="/xl/theme/theme1.xml" Id="R82af998f20e94110" /><Relationship Type="http://schemas.openxmlformats.org/officeDocument/2006/relationships/sharedStrings" Target="/xl/sharedStrings.xml" Id="R4965fdaedd80455c" /><Relationship Type="http://schemas.openxmlformats.org/officeDocument/2006/relationships/worksheet" Target="/xl/worksheets/sheet1.xml" Id="R2880d8138f5e4f54" /><Relationship Type="http://schemas.openxmlformats.org/officeDocument/2006/relationships/worksheet" Target="/xl/worksheets/sheet2.xml" Id="R86bbd756eb1e40fd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8" hidden="0" customWidth="1"/>
    <x:col min="2" max="2" width="16" hidden="0" customWidth="1"/>
    <x:col min="3" max="3" width="16" hidden="0" customWidth="1"/>
    <x:col min="4" max="4" width="16" hidden="0" customWidth="1"/>
    <x:col min="5" max="5" width="16" hidden="0" customWidth="1"/>
    <x:col min="6" max="6" width="16" hidden="0" customWidth="1"/>
    <x:col min="7" max="7" width="12" hidden="0" customWidth="1"/>
    <x:col min="8" max="8" width="12" hidden="0" customWidth="1"/>
    <x:col min="9" max="9" width="12" hidden="0" customWidth="1"/>
    <x:col min="10" max="10" width="12" hidden="0" customWidth="1"/>
  </x:cols>
  <x:sheetData>
    <x:row r="1" ht="26" customHeight="1">
      <x:c r="A1" s="5" t="str">
        <x:v>Figure 5A PPAR-γ2 qRT-PCR raw data</x:v>
      </x:c>
      <x:c r="B1" s="5"/>
      <x:c r="C1" s="5"/>
      <x:c r="D1" s="5"/>
      <x:c r="E1" s="5"/>
      <x:c r="F1" s="5"/>
      <x:c r="G1" s="5"/>
      <x:c r="H1" s="5"/>
      <x:c r="I1" s="5"/>
      <x:c r="J1" s="5"/>
    </x:row>
    <x:row r="3">
      <x:c r="A3" s="18" t="str">
        <x:v>Sample ID</x:v>
      </x:c>
      <x:c r="B3" s="18" t="str">
        <x:v>Group</x:v>
      </x:c>
      <x:c r="C3" s="18" t="str">
        <x:v>Biological replicate</x:v>
      </x:c>
      <x:c r="D3" s="18" t="str">
        <x:v>Technical replicate</x:v>
      </x:c>
      <x:c r="E3" s="18" t="str">
        <x:v>Target gene</x:v>
      </x:c>
      <x:c r="F3" s="18" t="str">
        <x:v>Reference gene</x:v>
      </x:c>
      <x:c r="G3" s="18" t="str">
        <x:v>Target Ct</x:v>
      </x:c>
      <x:c r="H3" s="18" t="str">
        <x:v>Reference Ct</x:v>
      </x:c>
      <x:c r="I3" s="18" t="str">
        <x:v>ΔCt</x:v>
      </x:c>
      <x:c r="J3" s="18" t="str">
        <x:v>2^-ΔCt</x:v>
      </x:c>
    </x:row>
    <x:row r="4">
      <x:c r="A4" s="19" t="str">
        <x:v>Blank-1</x:v>
      </x:c>
      <x:c r="B4" s="19" t="str">
        <x:v>Blank</x:v>
      </x:c>
      <x:c r="C4" s="19" t="n">
        <x:v>1</x:v>
      </x:c>
      <x:c r="D4" s="19" t="n">
        <x:v>1</x:v>
      </x:c>
      <x:c r="E4" s="19" t="str">
        <x:v>PPAR-γ2</x:v>
      </x:c>
      <x:c r="F4" s="19" t="str">
        <x:v>GAPDH</x:v>
      </x:c>
      <x:c r="G4" s="22" t="n">
        <x:v>23.1467670440674</x:v>
      </x:c>
      <x:c r="H4" s="22" t="n">
        <x:v>20.5087432861328</x:v>
      </x:c>
      <x:c r="I4" s="22" t="n">
        <x:f>G4-H4</x:f>
        <x:v>2.638023757934601</x:v>
      </x:c>
      <x:c r="J4" s="22" t="n">
        <x:f>POWER(2,-I4)</x:f>
        <x:v>0.16064814664911317</x:v>
      </x:c>
    </x:row>
    <x:row r="5">
      <x:c r="A5" s="19" t="str">
        <x:v>Blank-1</x:v>
      </x:c>
      <x:c r="B5" s="19" t="str">
        <x:v>Blank</x:v>
      </x:c>
      <x:c r="C5" s="19" t="n">
        <x:v>1</x:v>
      </x:c>
      <x:c r="D5" s="19" t="n">
        <x:v>2</x:v>
      </x:c>
      <x:c r="E5" s="19" t="str">
        <x:v>PPAR-γ2</x:v>
      </x:c>
      <x:c r="F5" s="19" t="str">
        <x:v>GAPDH</x:v>
      </x:c>
      <x:c r="G5" s="22" t="n">
        <x:v>23.1763679504395</x:v>
      </x:c>
      <x:c r="H5" s="22" t="n">
        <x:v>20.4482269287109</x:v>
      </x:c>
      <x:c r="I5" s="22" t="n">
        <x:f>G5-H5</x:f>
        <x:v>2.7281410217286</x:v>
      </x:c>
      <x:c r="J5" s="22" t="n">
        <x:f>POWER(2,-I5)</x:f>
        <x:v>0.15092032093246371</x:v>
      </x:c>
    </x:row>
    <x:row r="6">
      <x:c r="A6" s="19" t="str">
        <x:v>Blank-1</x:v>
      </x:c>
      <x:c r="B6" s="19" t="str">
        <x:v>Blank</x:v>
      </x:c>
      <x:c r="C6" s="19" t="n">
        <x:v>1</x:v>
      </x:c>
      <x:c r="D6" s="19" t="n">
        <x:v>3</x:v>
      </x:c>
      <x:c r="E6" s="19" t="str">
        <x:v>PPAR-γ2</x:v>
      </x:c>
      <x:c r="F6" s="19" t="str">
        <x:v>GAPDH</x:v>
      </x:c>
      <x:c r="G6" s="22" t="n">
        <x:v>23.1773262023926</x:v>
      </x:c>
      <x:c r="H6" s="22" t="n">
        <x:v>20.5654830932617</x:v>
      </x:c>
      <x:c r="I6" s="22" t="n">
        <x:f>G6-H6</x:f>
        <x:v>2.6118431091308985</x:v>
      </x:c>
      <x:c r="J6" s="22" t="n">
        <x:f>POWER(2,-I6)</x:f>
        <x:v>0.16359004813097483</x:v>
      </x:c>
    </x:row>
    <x:row r="7">
      <x:c r="A7" s="19" t="str">
        <x:v>Blank-2</x:v>
      </x:c>
      <x:c r="B7" s="19" t="str">
        <x:v>Blank</x:v>
      </x:c>
      <x:c r="C7" s="19" t="n">
        <x:v>2</x:v>
      </x:c>
      <x:c r="D7" s="19" t="n">
        <x:v>1</x:v>
      </x:c>
      <x:c r="E7" s="19" t="str">
        <x:v>PPAR-γ2</x:v>
      </x:c>
      <x:c r="F7" s="19" t="str">
        <x:v>GAPDH</x:v>
      </x:c>
      <x:c r="G7" s="22" t="n">
        <x:v>24.1196212768555</x:v>
      </x:c>
      <x:c r="H7" s="22" t="n">
        <x:v>21.2236480712891</x:v>
      </x:c>
      <x:c r="I7" s="22" t="n">
        <x:f>G7-H7</x:f>
        <x:v>2.895973205566399</x:v>
      </x:c>
      <x:c r="J7" s="22" t="n">
        <x:f>POWER(2,-I7)</x:f>
        <x:v>0.1343461417256178</x:v>
      </x:c>
    </x:row>
    <x:row r="8">
      <x:c r="A8" s="19" t="str">
        <x:v>Blank-2</x:v>
      </x:c>
      <x:c r="B8" s="19" t="str">
        <x:v>Blank</x:v>
      </x:c>
      <x:c r="C8" s="19" t="n">
        <x:v>2</x:v>
      </x:c>
      <x:c r="D8" s="19" t="n">
        <x:v>2</x:v>
      </x:c>
      <x:c r="E8" s="19" t="str">
        <x:v>PPAR-γ2</x:v>
      </x:c>
      <x:c r="F8" s="19" t="str">
        <x:v>GAPDH</x:v>
      </x:c>
      <x:c r="G8" s="22" t="n">
        <x:v>24.1335678100586</x:v>
      </x:c>
      <x:c r="H8" s="22" t="n">
        <x:v>21.975658416748</x:v>
      </x:c>
      <x:c r="I8" s="22" t="n">
        <x:f>G8-H8</x:f>
        <x:v>2.1579093933106</x:v>
      </x:c>
      <x:c r="J8" s="22" t="n">
        <x:f>POWER(2,-I8)</x:f>
        <x:v>0.2240807475664604</x:v>
      </x:c>
    </x:row>
    <x:row r="9">
      <x:c r="A9" s="19" t="str">
        <x:v>Blank-2</x:v>
      </x:c>
      <x:c r="B9" s="19" t="str">
        <x:v>Blank</x:v>
      </x:c>
      <x:c r="C9" s="19" t="n">
        <x:v>2</x:v>
      </x:c>
      <x:c r="D9" s="19" t="n">
        <x:v>3</x:v>
      </x:c>
      <x:c r="E9" s="19" t="str">
        <x:v>PPAR-γ2</x:v>
      </x:c>
      <x:c r="F9" s="19" t="str">
        <x:v>GAPDH</x:v>
      </x:c>
      <x:c r="G9" s="22" t="n">
        <x:v>24.3205070495605</x:v>
      </x:c>
      <x:c r="H9" s="22" t="n">
        <x:v>21.1079330444336</x:v>
      </x:c>
      <x:c r="I9" s="22" t="n">
        <x:f>G9-H9</x:f>
        <x:v>3.2125740051269</x:v>
      </x:c>
      <x:c r="J9" s="22" t="n">
        <x:f>POWER(2,-I9)</x:f>
        <x:v>0.10787451624478021</x:v>
      </x:c>
    </x:row>
    <x:row r="10">
      <x:c r="A10" s="19" t="str">
        <x:v>Blank-3</x:v>
      </x:c>
      <x:c r="B10" s="19" t="str">
        <x:v>Blank</x:v>
      </x:c>
      <x:c r="C10" s="19" t="n">
        <x:v>3</x:v>
      </x:c>
      <x:c r="D10" s="19" t="n">
        <x:v>1</x:v>
      </x:c>
      <x:c r="E10" s="19" t="str">
        <x:v>PPAR-γ2</x:v>
      </x:c>
      <x:c r="F10" s="19" t="str">
        <x:v>GAPDH</x:v>
      </x:c>
      <x:c r="G10" s="22" t="n">
        <x:v>22.4660682678223</x:v>
      </x:c>
      <x:c r="H10" s="22" t="n">
        <x:v>19.6845092773438</x:v>
      </x:c>
      <x:c r="I10" s="22" t="n">
        <x:f>G10-H10</x:f>
        <x:v>2.7815589904785014</x:v>
      </x:c>
      <x:c r="J10" s="22" t="n">
        <x:f>POWER(2,-I10)</x:f>
        <x:v>0.14543445545899095</x:v>
      </x:c>
    </x:row>
    <x:row r="11">
      <x:c r="A11" s="19" t="str">
        <x:v>Blank-3</x:v>
      </x:c>
      <x:c r="B11" s="19" t="str">
        <x:v>Blank</x:v>
      </x:c>
      <x:c r="C11" s="19" t="n">
        <x:v>3</x:v>
      </x:c>
      <x:c r="D11" s="19" t="n">
        <x:v>2</x:v>
      </x:c>
      <x:c r="E11" s="19" t="str">
        <x:v>PPAR-γ2</x:v>
      </x:c>
      <x:c r="F11" s="19" t="str">
        <x:v>GAPDH</x:v>
      </x:c>
      <x:c r="G11" s="22" t="n">
        <x:v>22.5965366363525</x:v>
      </x:c>
      <x:c r="H11" s="22" t="n">
        <x:v>19.8006629943848</x:v>
      </x:c>
      <x:c r="I11" s="22" t="n">
        <x:f>G11-H11</x:f>
        <x:v>2.795873641967699</x:v>
      </x:c>
      <x:c r="J11" s="22" t="n">
        <x:f>POWER(2,-I11)</x:f>
        <x:v>0.1439985668146399</x:v>
      </x:c>
    </x:row>
    <x:row r="12">
      <x:c r="A12" s="19" t="str">
        <x:v>Blank-3</x:v>
      </x:c>
      <x:c r="B12" s="19" t="str">
        <x:v>Blank</x:v>
      </x:c>
      <x:c r="C12" s="19" t="n">
        <x:v>3</x:v>
      </x:c>
      <x:c r="D12" s="19" t="n">
        <x:v>3</x:v>
      </x:c>
      <x:c r="E12" s="19" t="str">
        <x:v>PPAR-γ2</x:v>
      </x:c>
      <x:c r="F12" s="19" t="str">
        <x:v>GAPDH</x:v>
      </x:c>
      <x:c r="G12" s="22" t="n">
        <x:v>22.6036720275879</x:v>
      </x:c>
      <x:c r="H12" s="22" t="n">
        <x:v>19.6321449279785</x:v>
      </x:c>
      <x:c r="I12" s="22" t="n">
        <x:f>G12-H12</x:f>
        <x:v>2.9715270996094</x:v>
      </x:c>
      <x:c r="J12" s="22" t="n">
        <x:f>POWER(2,-I12)</x:f>
        <x:v>0.12749149390857314</x:v>
      </x:c>
    </x:row>
    <x:row r="13">
      <x:c r="A13" s="19" t="str">
        <x:v>Blank-4</x:v>
      </x:c>
      <x:c r="B13" s="19" t="str">
        <x:v>Blank</x:v>
      </x:c>
      <x:c r="C13" s="19" t="n">
        <x:v>4</x:v>
      </x:c>
      <x:c r="D13" s="19" t="n">
        <x:v>1</x:v>
      </x:c>
      <x:c r="E13" s="19" t="str">
        <x:v>PPAR-γ2</x:v>
      </x:c>
      <x:c r="F13" s="19" t="str">
        <x:v>GAPDH</x:v>
      </x:c>
      <x:c r="G13" s="22" t="n">
        <x:v>23.8113212585449</x:v>
      </x:c>
      <x:c r="H13" s="22" t="n">
        <x:v>20.5944042205811</x:v>
      </x:c>
      <x:c r="I13" s="22" t="n">
        <x:f>G13-H13</x:f>
        <x:v>3.2169170379637997</x:v>
      </x:c>
      <x:c r="J13" s="22" t="n">
        <x:f>POWER(2,-I13)</x:f>
        <x:v>0.10755026331590578</x:v>
      </x:c>
    </x:row>
    <x:row r="14">
      <x:c r="A14" s="19" t="str">
        <x:v>Blank-4</x:v>
      </x:c>
      <x:c r="B14" s="19" t="str">
        <x:v>Blank</x:v>
      </x:c>
      <x:c r="C14" s="19" t="n">
        <x:v>4</x:v>
      </x:c>
      <x:c r="D14" s="19" t="n">
        <x:v>2</x:v>
      </x:c>
      <x:c r="E14" s="19" t="str">
        <x:v>PPAR-γ2</x:v>
      </x:c>
      <x:c r="F14" s="19" t="str">
        <x:v>GAPDH</x:v>
      </x:c>
      <x:c r="G14" s="22" t="n">
        <x:v>23.25537109375</x:v>
      </x:c>
      <x:c r="H14" s="22" t="n">
        <x:v>20.6514759063721</x:v>
      </x:c>
      <x:c r="I14" s="22" t="n">
        <x:f>G14-H14</x:f>
        <x:v>2.6038951873779013</x:v>
      </x:c>
      <x:c r="J14" s="22" t="n">
        <x:f>POWER(2,-I14)</x:f>
        <x:v>0.16449376576094765</x:v>
      </x:c>
    </x:row>
    <x:row r="15">
      <x:c r="A15" s="19" t="str">
        <x:v>Blank-4</x:v>
      </x:c>
      <x:c r="B15" s="19" t="str">
        <x:v>Blank</x:v>
      </x:c>
      <x:c r="C15" s="19" t="n">
        <x:v>4</x:v>
      </x:c>
      <x:c r="D15" s="19" t="n">
        <x:v>3</x:v>
      </x:c>
      <x:c r="E15" s="19" t="str">
        <x:v>PPAR-γ2</x:v>
      </x:c>
      <x:c r="F15" s="19" t="str">
        <x:v>GAPDH</x:v>
      </x:c>
      <x:c r="G15" s="22" t="n">
        <x:v>23.5706214904785</x:v>
      </x:c>
      <x:c r="H15" s="22" t="n">
        <x:v>20.6487350463867</x:v>
      </x:c>
      <x:c r="I15" s="22" t="n">
        <x:f>G15-H15</x:f>
        <x:v>2.9218864440918004</x:v>
      </x:c>
      <x:c r="J15" s="22" t="n">
        <x:f>POWER(2,-I15)</x:f>
        <x:v>0.1319546005689709</x:v>
      </x:c>
    </x:row>
    <x:row r="16">
      <x:c r="A16" s="19" t="str">
        <x:v>Blank-5</x:v>
      </x:c>
      <x:c r="B16" s="19" t="str">
        <x:v>Blank</x:v>
      </x:c>
      <x:c r="C16" s="19" t="n">
        <x:v>5</x:v>
      </x:c>
      <x:c r="D16" s="19" t="n">
        <x:v>1</x:v>
      </x:c>
      <x:c r="E16" s="19" t="str">
        <x:v>PPAR-γ2</x:v>
      </x:c>
      <x:c r="F16" s="19" t="str">
        <x:v>GAPDH</x:v>
      </x:c>
      <x:c r="G16" s="22" t="n">
        <x:v>21.3508586883545</x:v>
      </x:c>
      <x:c r="H16" s="22" t="n">
        <x:v>18.2624835968018</x:v>
      </x:c>
      <x:c r="I16" s="22" t="n">
        <x:f>G16-H16</x:f>
        <x:v>3.088375091552699</x:v>
      </x:c>
      <x:c r="J16" s="22" t="n">
        <x:f>POWER(2,-I16)</x:f>
        <x:v>0.11757269131170242</x:v>
      </x:c>
    </x:row>
    <x:row r="17">
      <x:c r="A17" s="19" t="str">
        <x:v>Blank-5</x:v>
      </x:c>
      <x:c r="B17" s="19" t="str">
        <x:v>Blank</x:v>
      </x:c>
      <x:c r="C17" s="19" t="n">
        <x:v>5</x:v>
      </x:c>
      <x:c r="D17" s="19" t="n">
        <x:v>2</x:v>
      </x:c>
      <x:c r="E17" s="19" t="str">
        <x:v>PPAR-γ2</x:v>
      </x:c>
      <x:c r="F17" s="19" t="str">
        <x:v>GAPDH</x:v>
      </x:c>
      <x:c r="G17" s="22" t="n">
        <x:v>21.1410636901855</x:v>
      </x:c>
      <x:c r="H17" s="22" t="n">
        <x:v>18.1717681884766</x:v>
      </x:c>
      <x:c r="I17" s="22" t="n">
        <x:f>G17-H17</x:f>
        <x:v>2.969295501708899</x:v>
      </x:c>
      <x:c r="J17" s="22" t="n">
        <x:f>POWER(2,-I17)</x:f>
        <x:v>0.12768885364093402</x:v>
      </x:c>
    </x:row>
    <x:row r="18">
      <x:c r="A18" s="19" t="str">
        <x:v>Blank-5</x:v>
      </x:c>
      <x:c r="B18" s="19" t="str">
        <x:v>Blank</x:v>
      </x:c>
      <x:c r="C18" s="19" t="n">
        <x:v>5</x:v>
      </x:c>
      <x:c r="D18" s="19" t="n">
        <x:v>3</x:v>
      </x:c>
      <x:c r="E18" s="19" t="str">
        <x:v>PPAR-γ2</x:v>
      </x:c>
      <x:c r="F18" s="19" t="str">
        <x:v>GAPDH</x:v>
      </x:c>
      <x:c r="G18" s="22" t="n">
        <x:v>21.286169052124</x:v>
      </x:c>
      <x:c r="H18" s="22" t="n">
        <x:v>18.1645908355713</x:v>
      </x:c>
      <x:c r="I18" s="22" t="n">
        <x:f>G18-H18</x:f>
        <x:v>3.121578216552699</x:v>
      </x:c>
      <x:c r="J18" s="22" t="n">
        <x:f>POWER(2,-I18)</x:f>
        <x:v>0.1148976967866989</x:v>
      </x:c>
    </x:row>
    <x:row r="19">
      <x:c r="A19" s="19" t="str">
        <x:v>Blank-6</x:v>
      </x:c>
      <x:c r="B19" s="19" t="str">
        <x:v>Blank</x:v>
      </x:c>
      <x:c r="C19" s="19" t="n">
        <x:v>6</x:v>
      </x:c>
      <x:c r="D19" s="19" t="n">
        <x:v>1</x:v>
      </x:c>
      <x:c r="E19" s="19" t="str">
        <x:v>PPAR-γ2</x:v>
      </x:c>
      <x:c r="F19" s="19" t="str">
        <x:v>GAPDH</x:v>
      </x:c>
      <x:c r="G19" s="22" t="n">
        <x:v>23.9886169433594</x:v>
      </x:c>
      <x:c r="H19" s="22" t="n">
        <x:v>21.0968036651611</x:v>
      </x:c>
      <x:c r="I19" s="22" t="n">
        <x:f>G19-H19</x:f>
        <x:v>2.891813278198299</x:v>
      </x:c>
      <x:c r="J19" s="22" t="n">
        <x:f>POWER(2,-I19)</x:f>
        <x:v>0.13473408005337267</x:v>
      </x:c>
    </x:row>
    <x:row r="20">
      <x:c r="A20" s="19" t="str">
        <x:v>Blank-6</x:v>
      </x:c>
      <x:c r="B20" s="19" t="str">
        <x:v>Blank</x:v>
      </x:c>
      <x:c r="C20" s="19" t="n">
        <x:v>6</x:v>
      </x:c>
      <x:c r="D20" s="19" t="n">
        <x:v>2</x:v>
      </x:c>
      <x:c r="E20" s="19" t="str">
        <x:v>PPAR-γ2</x:v>
      </x:c>
      <x:c r="F20" s="19" t="str">
        <x:v>GAPDH</x:v>
      </x:c>
      <x:c r="G20" s="22" t="n">
        <x:v>24.059720993042</x:v>
      </x:c>
      <x:c r="H20" s="22" t="n">
        <x:v>21.2372341156006</x:v>
      </x:c>
      <x:c r="I20" s="22" t="n">
        <x:f>G20-H20</x:f>
        <x:v>2.822486877441399</x:v>
      </x:c>
      <x:c r="J20" s="22" t="n">
        <x:f>POWER(2,-I20)</x:f>
        <x:v>0.14136659172874694</x:v>
      </x:c>
    </x:row>
    <x:row r="21">
      <x:c r="A21" s="19" t="str">
        <x:v>Blank-6</x:v>
      </x:c>
      <x:c r="B21" s="19" t="str">
        <x:v>Blank</x:v>
      </x:c>
      <x:c r="C21" s="19" t="n">
        <x:v>6</x:v>
      </x:c>
      <x:c r="D21" s="19" t="n">
        <x:v>3</x:v>
      </x:c>
      <x:c r="E21" s="19" t="str">
        <x:v>PPAR-γ2</x:v>
      </x:c>
      <x:c r="F21" s="19" t="str">
        <x:v>GAPDH</x:v>
      </x:c>
      <x:c r="G21" s="22" t="n">
        <x:v>24.145923614502</x:v>
      </x:c>
      <x:c r="H21" s="22" t="n">
        <x:v>21.0842781066895</x:v>
      </x:c>
      <x:c r="I21" s="22" t="n">
        <x:f>G21-H21</x:f>
        <x:v>3.0616455078125</x:v>
      </x:c>
      <x:c r="J21" s="22" t="n">
        <x:f>POWER(2,-I21)</x:f>
        <x:v>0.1197713283055876</x:v>
      </x:c>
    </x:row>
    <x:row r="22">
      <x:c r="A22" s="19" t="str">
        <x:v>Model-1</x:v>
      </x:c>
      <x:c r="B22" s="19" t="str">
        <x:v>Model</x:v>
      </x:c>
      <x:c r="C22" s="19" t="n">
        <x:v>1</x:v>
      </x:c>
      <x:c r="D22" s="19" t="n">
        <x:v>1</x:v>
      </x:c>
      <x:c r="E22" s="19" t="str">
        <x:v>PPAR-γ2</x:v>
      </x:c>
      <x:c r="F22" s="19" t="str">
        <x:v>GAPDH</x:v>
      </x:c>
      <x:c r="G22" s="22" t="n">
        <x:v>28.6914253234863</x:v>
      </x:c>
      <x:c r="H22" s="22" t="n">
        <x:v>24.1034889221191</x:v>
      </x:c>
      <x:c r="I22" s="22" t="n">
        <x:f>G22-H22</x:f>
        <x:v>4.587936401367198</x:v>
      </x:c>
      <x:c r="J22" s="22" t="n">
        <x:f>POWER(2,-I22)</x:f>
        <x:v>0.04158086551152102</x:v>
      </x:c>
    </x:row>
    <x:row r="23">
      <x:c r="A23" s="19" t="str">
        <x:v>Model-1</x:v>
      </x:c>
      <x:c r="B23" s="19" t="str">
        <x:v>Model</x:v>
      </x:c>
      <x:c r="C23" s="19" t="n">
        <x:v>1</x:v>
      </x:c>
      <x:c r="D23" s="19" t="n">
        <x:v>2</x:v>
      </x:c>
      <x:c r="E23" s="19" t="str">
        <x:v>PPAR-γ2</x:v>
      </x:c>
      <x:c r="F23" s="19" t="str">
        <x:v>GAPDH</x:v>
      </x:c>
      <x:c r="G23" s="22" t="n">
        <x:v>29.087833404541</x:v>
      </x:c>
      <x:c r="H23" s="22" t="n">
        <x:v>24.0466232299805</x:v>
      </x:c>
      <x:c r="I23" s="22" t="n">
        <x:f>G23-H23</x:f>
        <x:v>5.041210174560501</x:v>
      </x:c>
      <x:c r="J23" s="22" t="n">
        <x:f>POWER(2,-I23)</x:f>
        <x:v>0.030369981195441157</x:v>
      </x:c>
    </x:row>
    <x:row r="24">
      <x:c r="A24" s="19" t="str">
        <x:v>Model-1</x:v>
      </x:c>
      <x:c r="B24" s="19" t="str">
        <x:v>Model</x:v>
      </x:c>
      <x:c r="C24" s="19" t="n">
        <x:v>1</x:v>
      </x:c>
      <x:c r="D24" s="19" t="n">
        <x:v>3</x:v>
      </x:c>
      <x:c r="E24" s="19" t="str">
        <x:v>PPAR-γ2</x:v>
      </x:c>
      <x:c r="F24" s="19" t="str">
        <x:v>GAPDH</x:v>
      </x:c>
      <x:c r="G24" s="22" t="n">
        <x:v>29.2130565556511</x:v>
      </x:c>
      <x:c r="H24" s="22" t="n">
        <x:v>23.9952659606934</x:v>
      </x:c>
      <x:c r="I24" s="22" t="n">
        <x:f>G24-H24</x:f>
        <x:v>5.217790594957702</x:v>
      </x:c>
      <x:c r="J24" s="22" t="n">
        <x:f>POWER(2,-I24)</x:f>
        <x:v>0.026871290239909678</x:v>
      </x:c>
    </x:row>
    <x:row r="25">
      <x:c r="A25" s="19" t="str">
        <x:v>Model-2</x:v>
      </x:c>
      <x:c r="B25" s="19" t="str">
        <x:v>Model</x:v>
      </x:c>
      <x:c r="C25" s="19" t="n">
        <x:v>2</x:v>
      </x:c>
      <x:c r="D25" s="19" t="n">
        <x:v>1</x:v>
      </x:c>
      <x:c r="E25" s="19" t="str">
        <x:v>PPAR-γ2</x:v>
      </x:c>
      <x:c r="F25" s="19" t="str">
        <x:v>GAPDH</x:v>
      </x:c>
      <x:c r="G25" s="22" t="n">
        <x:v>25.3579082489014</x:v>
      </x:c>
      <x:c r="H25" s="22" t="n">
        <x:v>19.991907119751</x:v>
      </x:c>
      <x:c r="I25" s="22" t="n">
        <x:f>G25-H25</x:f>
        <x:v>5.366001129150398</x:v>
      </x:c>
      <x:c r="J25" s="22" t="n">
        <x:f>POWER(2,-I25)</x:f>
        <x:v>0.024247820218103063</x:v>
      </x:c>
    </x:row>
    <x:row r="26">
      <x:c r="A26" s="19" t="str">
        <x:v>Model-2</x:v>
      </x:c>
      <x:c r="B26" s="19" t="str">
        <x:v>Model</x:v>
      </x:c>
      <x:c r="C26" s="19" t="n">
        <x:v>2</x:v>
      </x:c>
      <x:c r="D26" s="19" t="n">
        <x:v>2</x:v>
      </x:c>
      <x:c r="E26" s="19" t="str">
        <x:v>PPAR-γ2</x:v>
      </x:c>
      <x:c r="F26" s="19" t="str">
        <x:v>GAPDH</x:v>
      </x:c>
      <x:c r="G26" s="22" t="n">
        <x:v>25.4050064086914</x:v>
      </x:c>
      <x:c r="H26" s="22" t="n">
        <x:v>19.8847007751465</x:v>
      </x:c>
      <x:c r="I26" s="22" t="n">
        <x:f>G26-H26</x:f>
        <x:v>5.520305633544901</x:v>
      </x:c>
      <x:c r="J26" s="22" t="n">
        <x:f>POWER(2,-I26)</x:f>
        <x:v>0.021788253477398916</x:v>
      </x:c>
    </x:row>
    <x:row r="27">
      <x:c r="A27" s="19" t="str">
        <x:v>Model-2</x:v>
      </x:c>
      <x:c r="B27" s="19" t="str">
        <x:v>Model</x:v>
      </x:c>
      <x:c r="C27" s="19" t="n">
        <x:v>2</x:v>
      </x:c>
      <x:c r="D27" s="19" t="n">
        <x:v>3</x:v>
      </x:c>
      <x:c r="E27" s="19" t="str">
        <x:v>PPAR-γ2</x:v>
      </x:c>
      <x:c r="F27" s="19" t="str">
        <x:v>GAPDH</x:v>
      </x:c>
      <x:c r="G27" s="22" t="n">
        <x:v>25.4320449829102</x:v>
      </x:c>
      <x:c r="H27" s="22" t="n">
        <x:v>19.956729888916</x:v>
      </x:c>
      <x:c r="I27" s="22" t="n">
        <x:f>G27-H27</x:f>
        <x:v>5.4753150939941975</x:v>
      </x:c>
      <x:c r="J27" s="22" t="n">
        <x:f>POWER(2,-I27)</x:f>
        <x:v>0.022478427216582154</x:v>
      </x:c>
    </x:row>
    <x:row r="28">
      <x:c r="A28" s="19" t="str">
        <x:v>Model-3</x:v>
      </x:c>
      <x:c r="B28" s="19" t="str">
        <x:v>Model</x:v>
      </x:c>
      <x:c r="C28" s="19" t="n">
        <x:v>3</x:v>
      </x:c>
      <x:c r="D28" s="19" t="n">
        <x:v>1</x:v>
      </x:c>
      <x:c r="E28" s="19" t="str">
        <x:v>PPAR-γ2</x:v>
      </x:c>
      <x:c r="F28" s="19" t="str">
        <x:v>GAPDH</x:v>
      </x:c>
      <x:c r="G28" s="22" t="n">
        <x:v>25.1854076385498</x:v>
      </x:c>
      <x:c r="H28" s="22" t="n">
        <x:v>20.1001167297363</x:v>
      </x:c>
      <x:c r="I28" s="22" t="n">
        <x:f>G28-H28</x:f>
        <x:v>5.085290908813501</x:v>
      </x:c>
      <x:c r="J28" s="22" t="n">
        <x:f>POWER(2,-I28)</x:f>
        <x:v>0.029456076548002103</x:v>
      </x:c>
    </x:row>
    <x:row r="29">
      <x:c r="A29" s="19" t="str">
        <x:v>Model-3</x:v>
      </x:c>
      <x:c r="B29" s="19" t="str">
        <x:v>Model</x:v>
      </x:c>
      <x:c r="C29" s="19" t="n">
        <x:v>3</x:v>
      </x:c>
      <x:c r="D29" s="19" t="n">
        <x:v>2</x:v>
      </x:c>
      <x:c r="E29" s="19" t="str">
        <x:v>PPAR-γ2</x:v>
      </x:c>
      <x:c r="F29" s="19" t="str">
        <x:v>GAPDH</x:v>
      </x:c>
      <x:c r="G29" s="22" t="n">
        <x:v>24.4803131103516</x:v>
      </x:c>
      <x:c r="H29" s="22" t="n">
        <x:v>20.0628890991211</x:v>
      </x:c>
      <x:c r="I29" s="22" t="n">
        <x:f>G29-H29</x:f>
        <x:v>4.417424011230498</x:v>
      </x:c>
      <x:c r="J29" s="22" t="n">
        <x:f>POWER(2,-I29)</x:f>
        <x:v>0.04679752328487717</x:v>
      </x:c>
    </x:row>
    <x:row r="30">
      <x:c r="A30" s="19" t="str">
        <x:v>Model-3</x:v>
      </x:c>
      <x:c r="B30" s="19" t="str">
        <x:v>Model</x:v>
      </x:c>
      <x:c r="C30" s="19" t="n">
        <x:v>3</x:v>
      </x:c>
      <x:c r="D30" s="19" t="n">
        <x:v>3</x:v>
      </x:c>
      <x:c r="E30" s="19" t="str">
        <x:v>PPAR-γ2</x:v>
      </x:c>
      <x:c r="F30" s="19" t="str">
        <x:v>GAPDH</x:v>
      </x:c>
      <x:c r="G30" s="22" t="n">
        <x:v>25.0553142547607</x:v>
      </x:c>
      <x:c r="H30" s="22" t="n">
        <x:v>20.0070686340332</x:v>
      </x:c>
      <x:c r="I30" s="22" t="n">
        <x:f>G30-H30</x:f>
        <x:v>5.048245620727499</x:v>
      </x:c>
      <x:c r="J30" s="22" t="n">
        <x:f>POWER(2,-I30)</x:f>
        <x:v>0.030222239486399658</x:v>
      </x:c>
    </x:row>
    <x:row r="31">
      <x:c r="A31" s="19" t="str">
        <x:v>Model-4</x:v>
      </x:c>
      <x:c r="B31" s="19" t="str">
        <x:v>Model</x:v>
      </x:c>
      <x:c r="C31" s="19" t="n">
        <x:v>4</x:v>
      </x:c>
      <x:c r="D31" s="19" t="n">
        <x:v>1</x:v>
      </x:c>
      <x:c r="E31" s="19" t="str">
        <x:v>PPAR-γ2</x:v>
      </x:c>
      <x:c r="F31" s="19" t="str">
        <x:v>GAPDH</x:v>
      </x:c>
      <x:c r="G31" s="22" t="n">
        <x:v>25.7486297607422</x:v>
      </x:c>
      <x:c r="H31" s="22" t="n">
        <x:v>21.330638885498</x:v>
      </x:c>
      <x:c r="I31" s="22" t="n">
        <x:f>G31-H31</x:f>
        <x:v>4.4179908752442</x:v>
      </x:c>
      <x:c r="J31" s="22" t="n">
        <x:f>POWER(2,-I31)</x:f>
        <x:v>0.046779139204977394</x:v>
      </x:c>
    </x:row>
    <x:row r="32">
      <x:c r="A32" s="19" t="str">
        <x:v>Model-4</x:v>
      </x:c>
      <x:c r="B32" s="19" t="str">
        <x:v>Model</x:v>
      </x:c>
      <x:c r="C32" s="19" t="n">
        <x:v>4</x:v>
      </x:c>
      <x:c r="D32" s="19" t="n">
        <x:v>2</x:v>
      </x:c>
      <x:c r="E32" s="19" t="str">
        <x:v>PPAR-γ2</x:v>
      </x:c>
      <x:c r="F32" s="19" t="str">
        <x:v>GAPDH</x:v>
      </x:c>
      <x:c r="G32" s="22" t="n">
        <x:v>25.7862590789795</x:v>
      </x:c>
      <x:c r="H32" s="22" t="n">
        <x:v>21.3772029876709</x:v>
      </x:c>
      <x:c r="I32" s="22" t="n">
        <x:f>G32-H32</x:f>
        <x:v>4.409056091308603</x:v>
      </x:c>
      <x:c r="J32" s="22" t="n">
        <x:f>POWER(2,-I32)</x:f>
        <x:v>0.047069746996976435</x:v>
      </x:c>
    </x:row>
    <x:row r="33">
      <x:c r="A33" s="19" t="str">
        <x:v>Model-4</x:v>
      </x:c>
      <x:c r="B33" s="19" t="str">
        <x:v>Model</x:v>
      </x:c>
      <x:c r="C33" s="19" t="n">
        <x:v>4</x:v>
      </x:c>
      <x:c r="D33" s="19" t="n">
        <x:v>3</x:v>
      </x:c>
      <x:c r="E33" s="19" t="str">
        <x:v>PPAR-γ2</x:v>
      </x:c>
      <x:c r="F33" s="19" t="str">
        <x:v>GAPDH</x:v>
      </x:c>
      <x:c r="G33" s="22" t="n">
        <x:v>25.6391925811768</x:v>
      </x:c>
      <x:c r="H33" s="22" t="n">
        <x:v>21.2738437652588</x:v>
      </x:c>
      <x:c r="I33" s="22" t="n">
        <x:f>G33-H33</x:f>
        <x:v>4.365348815918001</x:v>
      </x:c>
      <x:c r="J33" s="22" t="n">
        <x:f>POWER(2,-I33)</x:f>
        <x:v>0.04851757265325266</x:v>
      </x:c>
    </x:row>
    <x:row r="34">
      <x:c r="A34" s="19" t="str">
        <x:v>Model-5</x:v>
      </x:c>
      <x:c r="B34" s="19" t="str">
        <x:v>Model</x:v>
      </x:c>
      <x:c r="C34" s="19" t="n">
        <x:v>5</x:v>
      </x:c>
      <x:c r="D34" s="19" t="n">
        <x:v>1</x:v>
      </x:c>
      <x:c r="E34" s="19" t="str">
        <x:v>PPAR-γ2</x:v>
      </x:c>
      <x:c r="F34" s="19" t="str">
        <x:v>GAPDH</x:v>
      </x:c>
      <x:c r="G34" s="22" t="n">
        <x:v>26.3901008605957</x:v>
      </x:c>
      <x:c r="H34" s="22" t="n">
        <x:v>21.9949474334717</x:v>
      </x:c>
      <x:c r="I34" s="22" t="n">
        <x:f>G34-H34</x:f>
        <x:v>4.395153427124001</x:v>
      </x:c>
      <x:c r="J34" s="22" t="n">
        <x:f>POWER(2,-I34)</x:f>
        <x:v>0.04752553154482667</x:v>
      </x:c>
    </x:row>
    <x:row r="35">
      <x:c r="A35" s="19" t="str">
        <x:v>Model-5</x:v>
      </x:c>
      <x:c r="B35" s="19" t="str">
        <x:v>Model</x:v>
      </x:c>
      <x:c r="C35" s="19" t="n">
        <x:v>5</x:v>
      </x:c>
      <x:c r="D35" s="19" t="n">
        <x:v>2</x:v>
      </x:c>
      <x:c r="E35" s="19" t="str">
        <x:v>PPAR-γ2</x:v>
      </x:c>
      <x:c r="F35" s="19" t="str">
        <x:v>GAPDH</x:v>
      </x:c>
      <x:c r="G35" s="22" t="n">
        <x:v>26.0142951965332</x:v>
      </x:c>
      <x:c r="H35" s="22" t="n">
        <x:v>21.9818134307861</x:v>
      </x:c>
      <x:c r="I35" s="22" t="n">
        <x:f>G35-H35</x:f>
        <x:v>4.0324817657471</x:v>
      </x:c>
      <x:c r="J35" s="22" t="n">
        <x:f>POWER(2,-I35)</x:f>
        <x:v>0.061108557423098446</x:v>
      </x:c>
    </x:row>
    <x:row r="36">
      <x:c r="A36" s="19" t="str">
        <x:v>Model-5</x:v>
      </x:c>
      <x:c r="B36" s="19" t="str">
        <x:v>Model</x:v>
      </x:c>
      <x:c r="C36" s="19" t="n">
        <x:v>5</x:v>
      </x:c>
      <x:c r="D36" s="19" t="n">
        <x:v>3</x:v>
      </x:c>
      <x:c r="E36" s="19" t="str">
        <x:v>PPAR-γ2</x:v>
      </x:c>
      <x:c r="F36" s="19" t="str">
        <x:v>GAPDH</x:v>
      </x:c>
      <x:c r="G36" s="22" t="n">
        <x:v>26.330379486084</x:v>
      </x:c>
      <x:c r="H36" s="22" t="n">
        <x:v>21.9711952209473</x:v>
      </x:c>
      <x:c r="I36" s="22" t="n">
        <x:f>G36-H36</x:f>
        <x:v>4.359184265136697</x:v>
      </x:c>
      <x:c r="J36" s="22" t="n">
        <x:f>POWER(2,-I36)</x:f>
        <x:v>0.04872532892739556</x:v>
      </x:c>
    </x:row>
    <x:row r="37">
      <x:c r="A37" s="19" t="str">
        <x:v>Model-6</x:v>
      </x:c>
      <x:c r="B37" s="19" t="str">
        <x:v>Model</x:v>
      </x:c>
      <x:c r="C37" s="19" t="n">
        <x:v>6</x:v>
      </x:c>
      <x:c r="D37" s="19" t="n">
        <x:v>1</x:v>
      </x:c>
      <x:c r="E37" s="19" t="str">
        <x:v>PPAR-γ2</x:v>
      </x:c>
      <x:c r="F37" s="19" t="str">
        <x:v>GAPDH</x:v>
      </x:c>
      <x:c r="G37" s="22" t="n">
        <x:v>25.2453117370605</x:v>
      </x:c>
      <x:c r="H37" s="22" t="n">
        <x:v>21.2765483856201</x:v>
      </x:c>
      <x:c r="I37" s="22" t="n">
        <x:f>G37-H37</x:f>
        <x:v>3.9687633514404013</x:v>
      </x:c>
      <x:c r="J37" s="22" t="n">
        <x:f>POWER(2,-I37)</x:f>
        <x:v>0.06386798072107212</x:v>
      </x:c>
    </x:row>
    <x:row r="38">
      <x:c r="A38" s="19" t="str">
        <x:v>Model-6</x:v>
      </x:c>
      <x:c r="B38" s="19" t="str">
        <x:v>Model</x:v>
      </x:c>
      <x:c r="C38" s="19" t="n">
        <x:v>6</x:v>
      </x:c>
      <x:c r="D38" s="19" t="n">
        <x:v>2</x:v>
      </x:c>
      <x:c r="E38" s="19" t="str">
        <x:v>PPAR-γ2</x:v>
      </x:c>
      <x:c r="F38" s="19" t="str">
        <x:v>GAPDH</x:v>
      </x:c>
      <x:c r="G38" s="22" t="n">
        <x:v>25.3838157653809</x:v>
      </x:c>
      <x:c r="H38" s="22" t="n">
        <x:v>21.2679328918457</x:v>
      </x:c>
      <x:c r="I38" s="22" t="n">
        <x:f>G38-H38</x:f>
        <x:v>4.115882873535199</x:v>
      </x:c>
      <x:c r="J38" s="22" t="n">
        <x:f>POWER(2,-I38)</x:f>
        <x:v>0.057676088084691296</x:v>
      </x:c>
    </x:row>
    <x:row r="39">
      <x:c r="A39" s="19" t="str">
        <x:v>Model-6</x:v>
      </x:c>
      <x:c r="B39" s="19" t="str">
        <x:v>Model</x:v>
      </x:c>
      <x:c r="C39" s="19" t="n">
        <x:v>6</x:v>
      </x:c>
      <x:c r="D39" s="19" t="n">
        <x:v>3</x:v>
      </x:c>
      <x:c r="E39" s="19" t="str">
        <x:v>PPAR-γ2</x:v>
      </x:c>
      <x:c r="F39" s="19" t="str">
        <x:v>GAPDH</x:v>
      </x:c>
      <x:c r="G39" s="22" t="n">
        <x:v>25.575260969412</x:v>
      </x:c>
      <x:c r="H39" s="22" t="n">
        <x:v>21.2073040008545</x:v>
      </x:c>
      <x:c r="I39" s="22" t="n">
        <x:f>G39-H39</x:f>
        <x:v>4.3679569685575</x:v>
      </x:c>
      <x:c r="J39" s="22" t="n">
        <x:f>POWER(2,-I39)</x:f>
        <x:v>0.048429940189190446</x:v>
      </x:c>
    </x:row>
    <x:row r="40">
      <x:c r="A40" s="19" t="str">
        <x:v>SDD-1</x:v>
      </x:c>
      <x:c r="B40" s="19" t="str">
        <x:v>SDD</x:v>
      </x:c>
      <x:c r="C40" s="19" t="n">
        <x:v>1</x:v>
      </x:c>
      <x:c r="D40" s="19" t="n">
        <x:v>1</x:v>
      </x:c>
      <x:c r="E40" s="19" t="str">
        <x:v>PPAR-γ2</x:v>
      </x:c>
      <x:c r="F40" s="19" t="str">
        <x:v>GAPDH</x:v>
      </x:c>
      <x:c r="G40" s="22" t="n">
        <x:v>28.8741149902344</x:v>
      </x:c>
      <x:c r="H40" s="22" t="n">
        <x:v>24.6041202545166</x:v>
      </x:c>
      <x:c r="I40" s="22" t="n">
        <x:f>G40-H40</x:f>
        <x:v>4.269994735717798</x:v>
      </x:c>
      <x:c r="J40" s="22" t="n">
        <x:f>POWER(2,-I40)</x:f>
        <x:v>0.051832660746412615</x:v>
      </x:c>
    </x:row>
    <x:row r="41">
      <x:c r="A41" s="19" t="str">
        <x:v>SDD-1</x:v>
      </x:c>
      <x:c r="B41" s="19" t="str">
        <x:v>SDD</x:v>
      </x:c>
      <x:c r="C41" s="19" t="n">
        <x:v>1</x:v>
      </x:c>
      <x:c r="D41" s="19" t="n">
        <x:v>2</x:v>
      </x:c>
      <x:c r="E41" s="19" t="str">
        <x:v>PPAR-γ2</x:v>
      </x:c>
      <x:c r="F41" s="19" t="str">
        <x:v>GAPDH</x:v>
      </x:c>
      <x:c r="G41" s="22" t="n">
        <x:v>28.3822288513184</x:v>
      </x:c>
      <x:c r="H41" s="22" t="n">
        <x:v>24.518461227417</x:v>
      </x:c>
      <x:c r="I41" s="22" t="n">
        <x:f>G41-H41</x:f>
        <x:v>3.863767623901399</x:v>
      </x:c>
      <x:c r="J41" s="22" t="n">
        <x:f>POWER(2,-I41)</x:f>
        <x:v>0.06868945157506735</x:v>
      </x:c>
    </x:row>
    <x:row r="42">
      <x:c r="A42" s="19" t="str">
        <x:v>SDD-1</x:v>
      </x:c>
      <x:c r="B42" s="19" t="str">
        <x:v>SDD</x:v>
      </x:c>
      <x:c r="C42" s="19" t="n">
        <x:v>1</x:v>
      </x:c>
      <x:c r="D42" s="19" t="n">
        <x:v>3</x:v>
      </x:c>
      <x:c r="E42" s="19" t="str">
        <x:v>PPAR-γ2</x:v>
      </x:c>
      <x:c r="F42" s="19" t="str">
        <x:v>GAPDH</x:v>
      </x:c>
      <x:c r="G42" s="22" t="n">
        <x:v>28.7113761901855</x:v>
      </x:c>
      <x:c r="H42" s="22" t="n">
        <x:v>24.5471115112305</x:v>
      </x:c>
      <x:c r="I42" s="22" t="n">
        <x:f>G42-H42</x:f>
        <x:v>4.164264678955</x:v>
      </x:c>
      <x:c r="J42" s="22" t="n">
        <x:f>POWER(2,-I42)</x:f>
        <x:v>0.055773952407005646</x:v>
      </x:c>
    </x:row>
    <x:row r="43">
      <x:c r="A43" s="19" t="str">
        <x:v>SDD-2</x:v>
      </x:c>
      <x:c r="B43" s="19" t="str">
        <x:v>SDD</x:v>
      </x:c>
      <x:c r="C43" s="19" t="n">
        <x:v>2</x:v>
      </x:c>
      <x:c r="D43" s="19" t="n">
        <x:v>1</x:v>
      </x:c>
      <x:c r="E43" s="19" t="str">
        <x:v>PPAR-γ2</x:v>
      </x:c>
      <x:c r="F43" s="19" t="str">
        <x:v>GAPDH</x:v>
      </x:c>
      <x:c r="G43" s="22" t="n">
        <x:v>24.2784786224365</x:v>
      </x:c>
      <x:c r="H43" s="22" t="n">
        <x:v>19.9690074920654</x:v>
      </x:c>
      <x:c r="I43" s="22" t="n">
        <x:f>G43-H43</x:f>
        <x:v>4.309471130371097</x:v>
      </x:c>
      <x:c r="J43" s="22" t="n">
        <x:f>POWER(2,-I43)</x:f>
        <x:v>0.05043359473677232</x:v>
      </x:c>
    </x:row>
    <x:row r="44">
      <x:c r="A44" s="19" t="str">
        <x:v>SDD-2</x:v>
      </x:c>
      <x:c r="B44" s="19" t="str">
        <x:v>SDD</x:v>
      </x:c>
      <x:c r="C44" s="19" t="n">
        <x:v>2</x:v>
      </x:c>
      <x:c r="D44" s="19" t="n">
        <x:v>2</x:v>
      </x:c>
      <x:c r="E44" s="19" t="str">
        <x:v>PPAR-γ2</x:v>
      </x:c>
      <x:c r="F44" s="19" t="str">
        <x:v>GAPDH</x:v>
      </x:c>
      <x:c r="G44" s="22" t="n">
        <x:v>24.4142608642578</x:v>
      </x:c>
      <x:c r="H44" s="22" t="n">
        <x:v>19.9743576049805</x:v>
      </x:c>
      <x:c r="I44" s="22" t="n">
        <x:f>G44-H44</x:f>
        <x:v>4.439903259277298</x:v>
      </x:c>
      <x:c r="J44" s="22" t="n">
        <x:f>POWER(2,-I44)</x:f>
        <x:v>0.04607400245476311</x:v>
      </x:c>
    </x:row>
    <x:row r="45">
      <x:c r="A45" s="19" t="str">
        <x:v>SDD-2</x:v>
      </x:c>
      <x:c r="B45" s="19" t="str">
        <x:v>SDD</x:v>
      </x:c>
      <x:c r="C45" s="19" t="n">
        <x:v>2</x:v>
      </x:c>
      <x:c r="D45" s="19" t="n">
        <x:v>3</x:v>
      </x:c>
      <x:c r="E45" s="19" t="str">
        <x:v>PPAR-γ2</x:v>
      </x:c>
      <x:c r="F45" s="19" t="str">
        <x:v>GAPDH</x:v>
      </x:c>
      <x:c r="G45" s="22" t="n">
        <x:v>23.441478729248</x:v>
      </x:c>
      <x:c r="H45" s="22" t="n">
        <x:v>19.9872245788574</x:v>
      </x:c>
      <x:c r="I45" s="22" t="n">
        <x:f>G45-H45</x:f>
        <x:v>3.4542541503906</x:v>
      </x:c>
      <x:c r="J45" s="22" t="n">
        <x:f>POWER(2,-I45)</x:f>
        <x:v>0.09123592679838521</x:v>
      </x:c>
    </x:row>
    <x:row r="46">
      <x:c r="A46" s="19" t="str">
        <x:v>SDD-3</x:v>
      </x:c>
      <x:c r="B46" s="19" t="str">
        <x:v>SDD</x:v>
      </x:c>
      <x:c r="C46" s="19" t="n">
        <x:v>3</x:v>
      </x:c>
      <x:c r="D46" s="19" t="n">
        <x:v>1</x:v>
      </x:c>
      <x:c r="E46" s="19" t="str">
        <x:v>PPAR-γ2</x:v>
      </x:c>
      <x:c r="F46" s="19" t="str">
        <x:v>GAPDH</x:v>
      </x:c>
      <x:c r="G46" s="22" t="n">
        <x:v>28.2321510314941</x:v>
      </x:c>
      <x:c r="H46" s="22" t="n">
        <x:v>24.317663192749</x:v>
      </x:c>
      <x:c r="I46" s="22" t="n">
        <x:f>G46-H46</x:f>
        <x:v>3.914487838745103</x:v>
      </x:c>
      <x:c r="J46" s="22" t="n">
        <x:f>POWER(2,-I46)</x:f>
        <x:v>0.06631652223011521</x:v>
      </x:c>
    </x:row>
    <x:row r="47">
      <x:c r="A47" s="19" t="str">
        <x:v>SDD-3</x:v>
      </x:c>
      <x:c r="B47" s="19" t="str">
        <x:v>SDD</x:v>
      </x:c>
      <x:c r="C47" s="19" t="n">
        <x:v>3</x:v>
      </x:c>
      <x:c r="D47" s="19" t="n">
        <x:v>2</x:v>
      </x:c>
      <x:c r="E47" s="19" t="str">
        <x:v>PPAR-γ2</x:v>
      </x:c>
      <x:c r="F47" s="19" t="str">
        <x:v>GAPDH</x:v>
      </x:c>
      <x:c r="G47" s="22" t="n">
        <x:v>28.6369743347168</x:v>
      </x:c>
      <x:c r="H47" s="22" t="n">
        <x:v>24.2717952728271</x:v>
      </x:c>
      <x:c r="I47" s="22" t="n">
        <x:f>G47-H47</x:f>
        <x:v>4.365179061889702</x:v>
      </x:c>
      <x:c r="J47" s="22" t="n">
        <x:f>POWER(2,-I47)</x:f>
        <x:v>0.048523281786321266</x:v>
      </x:c>
    </x:row>
    <x:row r="48">
      <x:c r="A48" s="19" t="str">
        <x:v>SDD-3</x:v>
      </x:c>
      <x:c r="B48" s="19" t="str">
        <x:v>SDD</x:v>
      </x:c>
      <x:c r="C48" s="19" t="n">
        <x:v>3</x:v>
      </x:c>
      <x:c r="D48" s="19" t="n">
        <x:v>3</x:v>
      </x:c>
      <x:c r="E48" s="19" t="str">
        <x:v>PPAR-γ2</x:v>
      </x:c>
      <x:c r="F48" s="19" t="str">
        <x:v>GAPDH</x:v>
      </x:c>
      <x:c r="G48" s="22" t="n">
        <x:v>28.3671875</x:v>
      </x:c>
      <x:c r="H48" s="22" t="n">
        <x:v>24.1548709869385</x:v>
      </x:c>
      <x:c r="I48" s="22" t="n">
        <x:f>G48-H48</x:f>
        <x:v>4.212316513061499</x:v>
      </x:c>
      <x:c r="J48" s="22" t="n">
        <x:f>POWER(2,-I48)</x:f>
        <x:v>0.053946885697918986</x:v>
      </x:c>
    </x:row>
    <x:row r="49">
      <x:c r="A49" s="19" t="str">
        <x:v>SDD-4</x:v>
      </x:c>
      <x:c r="B49" s="19" t="str">
        <x:v>SDD</x:v>
      </x:c>
      <x:c r="C49" s="19" t="n">
        <x:v>4</x:v>
      </x:c>
      <x:c r="D49" s="19" t="n">
        <x:v>1</x:v>
      </x:c>
      <x:c r="E49" s="19" t="str">
        <x:v>PPAR-γ2</x:v>
      </x:c>
      <x:c r="F49" s="19" t="str">
        <x:v>GAPDH</x:v>
      </x:c>
      <x:c r="G49" s="22" t="n">
        <x:v>28.369779586792</x:v>
      </x:c>
      <x:c r="H49" s="22" t="n">
        <x:v>24.2148265838623</x:v>
      </x:c>
      <x:c r="I49" s="22" t="n">
        <x:f>G49-H49</x:f>
        <x:v>4.154953002929698</x:v>
      </x:c>
      <x:c r="J49" s="22" t="n">
        <x:f>POWER(2,-I49)</x:f>
        <x:v>0.05613510192618566</x:v>
      </x:c>
    </x:row>
    <x:row r="50">
      <x:c r="A50" s="19" t="str">
        <x:v>SDD-4</x:v>
      </x:c>
      <x:c r="B50" s="19" t="str">
        <x:v>SDD</x:v>
      </x:c>
      <x:c r="C50" s="19" t="n">
        <x:v>4</x:v>
      </x:c>
      <x:c r="D50" s="19" t="n">
        <x:v>2</x:v>
      </x:c>
      <x:c r="E50" s="19" t="str">
        <x:v>PPAR-γ2</x:v>
      </x:c>
      <x:c r="F50" s="19" t="str">
        <x:v>GAPDH</x:v>
      </x:c>
      <x:c r="G50" s="22" t="n">
        <x:v>28.2183876037598</x:v>
      </x:c>
      <x:c r="H50" s="22" t="n">
        <x:v>24.0640106201172</x:v>
      </x:c>
      <x:c r="I50" s="22" t="n">
        <x:f>G50-H50</x:f>
        <x:v>4.154376983642599</x:v>
      </x:c>
      <x:c r="J50" s="22" t="n">
        <x:f>POWER(2,-I50)</x:f>
        <x:v>0.05615751924686052</x:v>
      </x:c>
    </x:row>
    <x:row r="51">
      <x:c r="A51" s="19" t="str">
        <x:v>SDD-4</x:v>
      </x:c>
      <x:c r="B51" s="19" t="str">
        <x:v>SDD</x:v>
      </x:c>
      <x:c r="C51" s="19" t="n">
        <x:v>4</x:v>
      </x:c>
      <x:c r="D51" s="19" t="n">
        <x:v>3</x:v>
      </x:c>
      <x:c r="E51" s="19" t="str">
        <x:v>PPAR-γ2</x:v>
      </x:c>
      <x:c r="F51" s="19" t="str">
        <x:v>GAPDH</x:v>
      </x:c>
      <x:c r="G51" s="22" t="n">
        <x:v>28.2391128540039</x:v>
      </x:c>
      <x:c r="H51" s="22" t="n">
        <x:v>24.1320533752441</x:v>
      </x:c>
      <x:c r="I51" s="22" t="n">
        <x:f>G51-H51</x:f>
        <x:v>4.107059478759798</x:v>
      </x:c>
      <x:c r="J51" s="22" t="n">
        <x:f>POWER(2,-I51)</x:f>
        <x:v>0.05802991078969467</x:v>
      </x:c>
    </x:row>
    <x:row r="52">
      <x:c r="A52" s="19" t="str">
        <x:v>SDD-5</x:v>
      </x:c>
      <x:c r="B52" s="19" t="str">
        <x:v>SDD</x:v>
      </x:c>
      <x:c r="C52" s="19" t="n">
        <x:v>5</x:v>
      </x:c>
      <x:c r="D52" s="19" t="n">
        <x:v>1</x:v>
      </x:c>
      <x:c r="E52" s="19" t="str">
        <x:v>PPAR-γ2</x:v>
      </x:c>
      <x:c r="F52" s="19" t="str">
        <x:v>GAPDH</x:v>
      </x:c>
      <x:c r="G52" s="22" t="n">
        <x:v>24.9373226165771</x:v>
      </x:c>
      <x:c r="H52" s="22" t="n">
        <x:v>20.9875583648682</x:v>
      </x:c>
      <x:c r="I52" s="22" t="n">
        <x:f>G52-H52</x:f>
        <x:v>3.949764251708899</x:v>
      </x:c>
      <x:c r="J52" s="22" t="n">
        <x:f>POWER(2,-I52)</x:f>
        <x:v>0.06471463178170912</x:v>
      </x:c>
    </x:row>
    <x:row r="53">
      <x:c r="A53" s="19" t="str">
        <x:v>SDD-5</x:v>
      </x:c>
      <x:c r="B53" s="19" t="str">
        <x:v>SDD</x:v>
      </x:c>
      <x:c r="C53" s="19" t="n">
        <x:v>5</x:v>
      </x:c>
      <x:c r="D53" s="19" t="n">
        <x:v>2</x:v>
      </x:c>
      <x:c r="E53" s="19" t="str">
        <x:v>PPAR-γ2</x:v>
      </x:c>
      <x:c r="F53" s="19" t="str">
        <x:v>GAPDH</x:v>
      </x:c>
      <x:c r="G53" s="22" t="n">
        <x:v>24.9821949005127</x:v>
      </x:c>
      <x:c r="H53" s="22" t="n">
        <x:v>20.7962684631348</x:v>
      </x:c>
      <x:c r="I53" s="22" t="n">
        <x:f>G53-H53</x:f>
        <x:v>4.185926437377898</x:v>
      </x:c>
      <x:c r="J53" s="22" t="n">
        <x:f>POWER(2,-I53)</x:f>
        <x:v>0.05494277400245155</x:v>
      </x:c>
    </x:row>
    <x:row r="54">
      <x:c r="A54" s="19" t="str">
        <x:v>SDD-5</x:v>
      </x:c>
      <x:c r="B54" s="19" t="str">
        <x:v>SDD</x:v>
      </x:c>
      <x:c r="C54" s="19" t="n">
        <x:v>5</x:v>
      </x:c>
      <x:c r="D54" s="19" t="n">
        <x:v>3</x:v>
      </x:c>
      <x:c r="E54" s="19" t="str">
        <x:v>PPAR-γ2</x:v>
      </x:c>
      <x:c r="F54" s="19" t="str">
        <x:v>GAPDH</x:v>
      </x:c>
      <x:c r="G54" s="22" t="n">
        <x:v>24.9909515380859</x:v>
      </x:c>
      <x:c r="H54" s="22" t="n">
        <x:v>20.8817653656006</x:v>
      </x:c>
      <x:c r="I54" s="22" t="n">
        <x:f>G54-H54</x:f>
        <x:v>4.109186172485298</x:v>
      </x:c>
      <x:c r="J54" s="22" t="n">
        <x:f>POWER(2,-I54)</x:f>
        <x:v>0.05794443123447035</x:v>
      </x:c>
    </x:row>
    <x:row r="55">
      <x:c r="A55" s="19" t="str">
        <x:v>SDD-6</x:v>
      </x:c>
      <x:c r="B55" s="19" t="str">
        <x:v>SDD</x:v>
      </x:c>
      <x:c r="C55" s="19" t="n">
        <x:v>6</x:v>
      </x:c>
      <x:c r="D55" s="19" t="n">
        <x:v>1</x:v>
      </x:c>
      <x:c r="E55" s="19" t="str">
        <x:v>PPAR-γ2</x:v>
      </x:c>
      <x:c r="F55" s="19" t="str">
        <x:v>GAPDH</x:v>
      </x:c>
      <x:c r="G55" s="22" t="n">
        <x:v>24.0580749511719</x:v>
      </x:c>
      <x:c r="H55" s="22" t="n">
        <x:v>20.8945083618164</x:v>
      </x:c>
      <x:c r="I55" s="22" t="n">
        <x:f>G55-H55</x:f>
        <x:v>3.1635665893555007</x:v>
      </x:c>
      <x:c r="J55" s="22" t="n">
        <x:f>POWER(2,-I55)</x:f>
        <x:v>0.11160189354548626</x:v>
      </x:c>
    </x:row>
    <x:row r="56">
      <x:c r="A56" s="19" t="str">
        <x:v>SDD-6</x:v>
      </x:c>
      <x:c r="B56" s="19" t="str">
        <x:v>SDD</x:v>
      </x:c>
      <x:c r="C56" s="19" t="n">
        <x:v>6</x:v>
      </x:c>
      <x:c r="D56" s="19" t="n">
        <x:v>2</x:v>
      </x:c>
      <x:c r="E56" s="19" t="str">
        <x:v>PPAR-γ2</x:v>
      </x:c>
      <x:c r="F56" s="19" t="str">
        <x:v>GAPDH</x:v>
      </x:c>
      <x:c r="G56" s="22" t="n">
        <x:v>24.2300453186035</x:v>
      </x:c>
      <x:c r="H56" s="22" t="n">
        <x:v>20.8683948516846</x:v>
      </x:c>
      <x:c r="I56" s="22" t="n">
        <x:f>G56-H56</x:f>
        <x:v>3.3616504669189027</x:v>
      </x:c>
      <x:c r="J56" s="22" t="n">
        <x:f>POWER(2,-I56)</x:f>
        <x:v>0.09728421402656333</x:v>
      </x:c>
    </x:row>
    <x:row r="57">
      <x:c r="A57" s="19" t="str">
        <x:v>SDD-6</x:v>
      </x:c>
      <x:c r="B57" s="19" t="str">
        <x:v>SDD</x:v>
      </x:c>
      <x:c r="C57" s="19" t="n">
        <x:v>6</x:v>
      </x:c>
      <x:c r="D57" s="19" t="n">
        <x:v>3</x:v>
      </x:c>
      <x:c r="E57" s="19" t="str">
        <x:v>PPAR-γ2</x:v>
      </x:c>
      <x:c r="F57" s="19" t="str">
        <x:v>GAPDH</x:v>
      </x:c>
      <x:c r="G57" s="22" t="n">
        <x:v>24.1575717926025</x:v>
      </x:c>
      <x:c r="H57" s="22" t="n">
        <x:v>20.8467979431152</x:v>
      </x:c>
      <x:c r="I57" s="22" t="n">
        <x:f>G57-H57</x:f>
        <x:v>3.310773849487301</x:v>
      </x:c>
      <x:c r="J57" s="22" t="n">
        <x:f>POWER(2,-I57)</x:f>
        <x:v>0.1007761499233993</x:v>
      </x:c>
    </x:row>
    <x:row r="58">
      <x:c r="A58" s="19" t="str">
        <x:v>TEAP-1</x:v>
      </x:c>
      <x:c r="B58" s="19" t="str">
        <x:v>TEAP</x:v>
      </x:c>
      <x:c r="C58" s="19" t="n">
        <x:v>1</x:v>
      </x:c>
      <x:c r="D58" s="19" t="n">
        <x:v>1</x:v>
      </x:c>
      <x:c r="E58" s="19" t="str">
        <x:v>PPAR-γ2</x:v>
      </x:c>
      <x:c r="F58" s="19" t="str">
        <x:v>GAPDH</x:v>
      </x:c>
      <x:c r="G58" s="22" t="n">
        <x:v>24.459358215332</x:v>
      </x:c>
      <x:c r="H58" s="22" t="n">
        <x:v>20.6326885223389</x:v>
      </x:c>
      <x:c r="I58" s="22" t="n">
        <x:f>G58-H58</x:f>
        <x:v>3.8266696929931</x:v>
      </x:c>
      <x:c r="J58" s="22" t="n">
        <x:f>POWER(2,-I58)</x:f>
        <x:v>0.07047866009785295</x:v>
      </x:c>
    </x:row>
    <x:row r="59">
      <x:c r="A59" s="19" t="str">
        <x:v>TEAP-1</x:v>
      </x:c>
      <x:c r="B59" s="19" t="str">
        <x:v>TEAP</x:v>
      </x:c>
      <x:c r="C59" s="19" t="n">
        <x:v>1</x:v>
      </x:c>
      <x:c r="D59" s="19" t="n">
        <x:v>2</x:v>
      </x:c>
      <x:c r="E59" s="19" t="str">
        <x:v>PPAR-γ2</x:v>
      </x:c>
      <x:c r="F59" s="19" t="str">
        <x:v>GAPDH</x:v>
      </x:c>
      <x:c r="G59" s="22" t="n">
        <x:v>24.4391780853271</x:v>
      </x:c>
      <x:c r="H59" s="22" t="n">
        <x:v>20.6667098999023</x:v>
      </x:c>
      <x:c r="I59" s="22" t="n">
        <x:f>G59-H59</x:f>
        <x:v>3.772468185424799</x:v>
      </x:c>
      <x:c r="J59" s="22" t="n">
        <x:f>POWER(2,-I59)</x:f>
        <x:v>0.07317688500678292</x:v>
      </x:c>
    </x:row>
    <x:row r="60">
      <x:c r="A60" s="19" t="str">
        <x:v>TEAP-1</x:v>
      </x:c>
      <x:c r="B60" s="19" t="str">
        <x:v>TEAP</x:v>
      </x:c>
      <x:c r="C60" s="19" t="n">
        <x:v>1</x:v>
      </x:c>
      <x:c r="D60" s="19" t="n">
        <x:v>3</x:v>
      </x:c>
      <x:c r="E60" s="19" t="str">
        <x:v>PPAR-γ2</x:v>
      </x:c>
      <x:c r="F60" s="19" t="str">
        <x:v>GAPDH</x:v>
      </x:c>
      <x:c r="G60" s="22" t="n">
        <x:v>24.3820560455322</x:v>
      </x:c>
      <x:c r="H60" s="22" t="n">
        <x:v>20.5116748809814</x:v>
      </x:c>
      <x:c r="I60" s="22" t="n">
        <x:f>G60-H60</x:f>
        <x:v>3.8703811645507997</x:v>
      </x:c>
      <x:c r="J60" s="22" t="n">
        <x:f>POWER(2,-I60)</x:f>
        <x:v>0.06837528897655942</x:v>
      </x:c>
    </x:row>
    <x:row r="61">
      <x:c r="A61" s="19" t="str">
        <x:v>TEAP-2</x:v>
      </x:c>
      <x:c r="B61" s="19" t="str">
        <x:v>TEAP</x:v>
      </x:c>
      <x:c r="C61" s="19" t="n">
        <x:v>2</x:v>
      </x:c>
      <x:c r="D61" s="19" t="n">
        <x:v>1</x:v>
      </x:c>
      <x:c r="E61" s="19" t="str">
        <x:v>PPAR-γ2</x:v>
      </x:c>
      <x:c r="F61" s="19" t="str">
        <x:v>GAPDH</x:v>
      </x:c>
      <x:c r="G61" s="22" t="n">
        <x:v>24.3989463806152</x:v>
      </x:c>
      <x:c r="H61" s="22" t="n">
        <x:v>20.5302024841309</x:v>
      </x:c>
      <x:c r="I61" s="22" t="n">
        <x:f>G61-H61</x:f>
        <x:v>3.8687438964843004</x:v>
      </x:c>
      <x:c r="J61" s="22" t="n">
        <x:f>POWER(2,-I61)</x:f>
        <x:v>0.06845292993428975</x:v>
      </x:c>
    </x:row>
    <x:row r="62">
      <x:c r="A62" s="19" t="str">
        <x:v>TEAP-2</x:v>
      </x:c>
      <x:c r="B62" s="19" t="str">
        <x:v>TEAP</x:v>
      </x:c>
      <x:c r="C62" s="19" t="n">
        <x:v>2</x:v>
      </x:c>
      <x:c r="D62" s="19" t="n">
        <x:v>2</x:v>
      </x:c>
      <x:c r="E62" s="19" t="str">
        <x:v>PPAR-γ2</x:v>
      </x:c>
      <x:c r="F62" s="19" t="str">
        <x:v>GAPDH</x:v>
      </x:c>
      <x:c r="G62" s="22" t="n">
        <x:v>24.7592124938965</x:v>
      </x:c>
      <x:c r="H62" s="22" t="n">
        <x:v>20.8884983062744</x:v>
      </x:c>
      <x:c r="I62" s="22" t="n">
        <x:f>G62-H62</x:f>
        <x:v>3.8707141876220987</x:v>
      </x:c>
      <x:c r="J62" s="22" t="n">
        <x:f>POWER(2,-I62)</x:f>
        <x:v>0.06835950745642912</x:v>
      </x:c>
    </x:row>
    <x:row r="63">
      <x:c r="A63" s="19" t="str">
        <x:v>TEAP-2</x:v>
      </x:c>
      <x:c r="B63" s="19" t="str">
        <x:v>TEAP</x:v>
      </x:c>
      <x:c r="C63" s="19" t="n">
        <x:v>2</x:v>
      </x:c>
      <x:c r="D63" s="19" t="n">
        <x:v>3</x:v>
      </x:c>
      <x:c r="E63" s="19" t="str">
        <x:v>PPAR-γ2</x:v>
      </x:c>
      <x:c r="F63" s="19" t="str">
        <x:v>GAPDH</x:v>
      </x:c>
      <x:c r="G63" s="22" t="n">
        <x:v>24.713497543335</x:v>
      </x:c>
      <x:c r="H63" s="22" t="n">
        <x:v>20.9020175933838</x:v>
      </x:c>
      <x:c r="I63" s="22" t="n">
        <x:f>G63-H63</x:f>
        <x:v>3.811479949951199</x:v>
      </x:c>
      <x:c r="J63" s="22" t="n">
        <x:f>POWER(2,-I63)</x:f>
        <x:v>0.07122463087944028</x:v>
      </x:c>
    </x:row>
    <x:row r="64">
      <x:c r="A64" s="19" t="str">
        <x:v>TEAP-3</x:v>
      </x:c>
      <x:c r="B64" s="19" t="str">
        <x:v>TEAP</x:v>
      </x:c>
      <x:c r="C64" s="19" t="n">
        <x:v>3</x:v>
      </x:c>
      <x:c r="D64" s="19" t="n">
        <x:v>1</x:v>
      </x:c>
      <x:c r="E64" s="19" t="str">
        <x:v>PPAR-γ2</x:v>
      </x:c>
      <x:c r="F64" s="19" t="str">
        <x:v>GAPDH</x:v>
      </x:c>
      <x:c r="G64" s="22" t="n">
        <x:v>24.9345748901367</x:v>
      </x:c>
      <x:c r="H64" s="22" t="n">
        <x:v>21.1469707489014</x:v>
      </x:c>
      <x:c r="I64" s="22" t="n">
        <x:f>G64-H64</x:f>
        <x:v>3.7876041412353025</x:v>
      </x:c>
      <x:c r="J64" s="22" t="n">
        <x:f>POWER(2,-I64)</x:f>
        <x:v>0.07241316699352109</x:v>
      </x:c>
    </x:row>
    <x:row r="65">
      <x:c r="A65" s="19" t="str">
        <x:v>TEAP-3</x:v>
      </x:c>
      <x:c r="B65" s="19" t="str">
        <x:v>TEAP</x:v>
      </x:c>
      <x:c r="C65" s="19" t="n">
        <x:v>3</x:v>
      </x:c>
      <x:c r="D65" s="19" t="n">
        <x:v>2</x:v>
      </x:c>
      <x:c r="E65" s="19" t="str">
        <x:v>PPAR-γ2</x:v>
      </x:c>
      <x:c r="F65" s="19" t="str">
        <x:v>GAPDH</x:v>
      </x:c>
      <x:c r="G65" s="22" t="n">
        <x:v>24.8525459289551</x:v>
      </x:c>
      <x:c r="H65" s="22" t="n">
        <x:v>21.0605907440186</x:v>
      </x:c>
      <x:c r="I65" s="22" t="n">
        <x:f>G65-H65</x:f>
        <x:v>3.791955184936498</x:v>
      </x:c>
      <x:c r="J65" s="22" t="n">
        <x:f>POWER(2,-I65)</x:f>
        <x:v>0.07219510412768562</x:v>
      </x:c>
    </x:row>
    <x:row r="66">
      <x:c r="A66" s="19" t="str">
        <x:v>TEAP-3</x:v>
      </x:c>
      <x:c r="B66" s="19" t="str">
        <x:v>TEAP</x:v>
      </x:c>
      <x:c r="C66" s="19" t="n">
        <x:v>3</x:v>
      </x:c>
      <x:c r="D66" s="19" t="n">
        <x:v>3</x:v>
      </x:c>
      <x:c r="E66" s="19" t="str">
        <x:v>PPAR-γ2</x:v>
      </x:c>
      <x:c r="F66" s="19" t="str">
        <x:v>GAPDH</x:v>
      </x:c>
      <x:c r="G66" s="22" t="n">
        <x:v>24.95341796875</x:v>
      </x:c>
      <x:c r="H66" s="22" t="n">
        <x:v>21.1142066955566</x:v>
      </x:c>
      <x:c r="I66" s="22" t="n">
        <x:f>G66-H66</x:f>
        <x:v>3.839211273193399</x:v>
      </x:c>
      <x:c r="J66" s="22" t="n">
        <x:f>POWER(2,-I66)</x:f>
        <x:v>0.06986863313466934</x:v>
      </x:c>
    </x:row>
    <x:row r="67">
      <x:c r="A67" s="19" t="str">
        <x:v>TEAP-4</x:v>
      </x:c>
      <x:c r="B67" s="19" t="str">
        <x:v>TEAP</x:v>
      </x:c>
      <x:c r="C67" s="19" t="n">
        <x:v>4</x:v>
      </x:c>
      <x:c r="D67" s="19" t="n">
        <x:v>1</x:v>
      </x:c>
      <x:c r="E67" s="19" t="str">
        <x:v>PPAR-γ2</x:v>
      </x:c>
      <x:c r="F67" s="19" t="str">
        <x:v>GAPDH</x:v>
      </x:c>
      <x:c r="G67" s="22" t="n">
        <x:v>24.9270324707031</x:v>
      </x:c>
      <x:c r="H67" s="22" t="n">
        <x:v>21.0777198791504</x:v>
      </x:c>
      <x:c r="I67" s="22" t="n">
        <x:f>G67-H67</x:f>
        <x:v>3.8493125915526996</x:v>
      </x:c>
      <x:c r="J67" s="22" t="n">
        <x:f>POWER(2,-I67)</x:f>
        <x:v>0.06938114252538172</x:v>
      </x:c>
    </x:row>
    <x:row r="68">
      <x:c r="A68" s="19" t="str">
        <x:v>TEAP-4</x:v>
      </x:c>
      <x:c r="B68" s="19" t="str">
        <x:v>TEAP</x:v>
      </x:c>
      <x:c r="C68" s="19" t="n">
        <x:v>4</x:v>
      </x:c>
      <x:c r="D68" s="19" t="n">
        <x:v>2</x:v>
      </x:c>
      <x:c r="E68" s="19" t="str">
        <x:v>PPAR-γ2</x:v>
      </x:c>
      <x:c r="F68" s="19" t="str">
        <x:v>GAPDH</x:v>
      </x:c>
      <x:c r="G68" s="22" t="n">
        <x:v>24.9173366546631</x:v>
      </x:c>
      <x:c r="H68" s="22" t="n">
        <x:v>21.0656276702881</x:v>
      </x:c>
      <x:c r="I68" s="22" t="n">
        <x:f>G68-H68</x:f>
        <x:v>3.851708984374998</x:v>
      </x:c>
      <x:c r="J68" s="22" t="n">
        <x:f>POWER(2,-I68)</x:f>
        <x:v>0.06926599243709333</x:v>
      </x:c>
    </x:row>
    <x:row r="69">
      <x:c r="A69" s="19" t="str">
        <x:v>TEAP-4</x:v>
      </x:c>
      <x:c r="B69" s="19" t="str">
        <x:v>TEAP</x:v>
      </x:c>
      <x:c r="C69" s="19" t="n">
        <x:v>4</x:v>
      </x:c>
      <x:c r="D69" s="19" t="n">
        <x:v>3</x:v>
      </x:c>
      <x:c r="E69" s="19" t="str">
        <x:v>PPAR-γ2</x:v>
      </x:c>
      <x:c r="F69" s="19" t="str">
        <x:v>GAPDH</x:v>
      </x:c>
      <x:c r="G69" s="22" t="n">
        <x:v>24.8568862915039</x:v>
      </x:c>
      <x:c r="H69" s="22" t="n">
        <x:v>21.0555782318115</x:v>
      </x:c>
      <x:c r="I69" s="22" t="n">
        <x:f>G69-H69</x:f>
        <x:v>3.8013080596924027</x:v>
      </x:c>
      <x:c r="J69" s="22" t="n">
        <x:f>POWER(2,-I69)</x:f>
        <x:v>0.07172858297552424</x:v>
      </x:c>
    </x:row>
    <x:row r="70">
      <x:c r="A70" s="19" t="str">
        <x:v>TEAP-5</x:v>
      </x:c>
      <x:c r="B70" s="19" t="str">
        <x:v>TEAP</x:v>
      </x:c>
      <x:c r="C70" s="19" t="n">
        <x:v>5</x:v>
      </x:c>
      <x:c r="D70" s="19" t="n">
        <x:v>1</x:v>
      </x:c>
      <x:c r="E70" s="19" t="str">
        <x:v>PPAR-γ2</x:v>
      </x:c>
      <x:c r="F70" s="19" t="str">
        <x:v>GAPDH</x:v>
      </x:c>
      <x:c r="G70" s="22" t="n">
        <x:v>24.9307952880859</x:v>
      </x:c>
      <x:c r="H70" s="22" t="n">
        <x:v>21.1261291503906</x:v>
      </x:c>
      <x:c r="I70" s="22" t="n">
        <x:f>G70-H70</x:f>
        <x:v>3.8046661376952997</x:v>
      </x:c>
      <x:c r="J70" s="22" t="n">
        <x:f>POWER(2,-I70)</x:f>
        <x:v>0.07156181865082618</x:v>
      </x:c>
    </x:row>
    <x:row r="71">
      <x:c r="A71" s="19" t="str">
        <x:v>TEAP-5</x:v>
      </x:c>
      <x:c r="B71" s="19" t="str">
        <x:v>TEAP</x:v>
      </x:c>
      <x:c r="C71" s="19" t="n">
        <x:v>5</x:v>
      </x:c>
      <x:c r="D71" s="19" t="n">
        <x:v>2</x:v>
      </x:c>
      <x:c r="E71" s="19" t="str">
        <x:v>PPAR-γ2</x:v>
      </x:c>
      <x:c r="F71" s="19" t="str">
        <x:v>GAPDH</x:v>
      </x:c>
      <x:c r="G71" s="22" t="n">
        <x:v>24.9621082305908</x:v>
      </x:c>
      <x:c r="H71" s="22" t="n">
        <x:v>21.1234645843506</x:v>
      </x:c>
      <x:c r="I71" s="22" t="n">
        <x:f>G71-H71</x:f>
        <x:v>3.8386436462402003</x:v>
      </x:c>
      <x:c r="J71" s="22" t="n">
        <x:f>POWER(2,-I71)</x:f>
        <x:v>0.06989612828867603</x:v>
      </x:c>
    </x:row>
    <x:row r="72">
      <x:c r="A72" s="19" t="str">
        <x:v>TEAP-5</x:v>
      </x:c>
      <x:c r="B72" s="19" t="str">
        <x:v>TEAP</x:v>
      </x:c>
      <x:c r="C72" s="19" t="n">
        <x:v>5</x:v>
      </x:c>
      <x:c r="D72" s="19" t="n">
        <x:v>3</x:v>
      </x:c>
      <x:c r="E72" s="19" t="str">
        <x:v>PPAR-γ2</x:v>
      </x:c>
      <x:c r="F72" s="19" t="str">
        <x:v>GAPDH</x:v>
      </x:c>
      <x:c r="G72" s="22" t="n">
        <x:v>24.9761386871338</x:v>
      </x:c>
      <x:c r="H72" s="22" t="n">
        <x:v>21.1594829559326</x:v>
      </x:c>
      <x:c r="I72" s="22" t="n">
        <x:f>G72-H72</x:f>
        <x:v>3.8166557312012017</x:v>
      </x:c>
      <x:c r="J72" s="22" t="n">
        <x:f>POWER(2,-I72)</x:f>
        <x:v>0.07096956475617627</x:v>
      </x:c>
    </x:row>
    <x:row r="73">
      <x:c r="A73" s="19" t="str">
        <x:v>TEAP-6</x:v>
      </x:c>
      <x:c r="B73" s="19" t="str">
        <x:v>TEAP</x:v>
      </x:c>
      <x:c r="C73" s="19" t="n">
        <x:v>6</x:v>
      </x:c>
      <x:c r="D73" s="19" t="n">
        <x:v>1</x:v>
      </x:c>
      <x:c r="E73" s="19" t="str">
        <x:v>PPAR-γ2</x:v>
      </x:c>
      <x:c r="F73" s="19" t="str">
        <x:v>GAPDH</x:v>
      </x:c>
      <x:c r="G73" s="22" t="n">
        <x:v>25.6085968017578</x:v>
      </x:c>
      <x:c r="H73" s="22" t="n">
        <x:v>21.8425693511963</x:v>
      </x:c>
      <x:c r="I73" s="22" t="n">
        <x:f>G73-H73</x:f>
        <x:v>3.7660274505614986</x:v>
      </x:c>
      <x:c r="J73" s="22" t="n">
        <x:f>POWER(2,-I73)</x:f>
        <x:v>0.07350430454294672</x:v>
      </x:c>
    </x:row>
    <x:row r="74">
      <x:c r="A74" s="19" t="str">
        <x:v>TEAP-6</x:v>
      </x:c>
      <x:c r="B74" s="19" t="str">
        <x:v>TEAP</x:v>
      </x:c>
      <x:c r="C74" s="19" t="n">
        <x:v>6</x:v>
      </x:c>
      <x:c r="D74" s="19" t="n">
        <x:v>2</x:v>
      </x:c>
      <x:c r="E74" s="19" t="str">
        <x:v>PPAR-γ2</x:v>
      </x:c>
      <x:c r="F74" s="19" t="str">
        <x:v>GAPDH</x:v>
      </x:c>
      <x:c r="G74" s="22" t="n">
        <x:v>25.3767929077148</x:v>
      </x:c>
      <x:c r="H74" s="22" t="n">
        <x:v>21.8935375213623</x:v>
      </x:c>
      <x:c r="I74" s="22" t="n">
        <x:f>G74-H74</x:f>
        <x:v>3.4832553863525</x:v>
      </x:c>
      <x:c r="J74" s="22" t="n">
        <x:f>POWER(2,-I74)</x:f>
        <x:v>0.08942020190663774</x:v>
      </x:c>
    </x:row>
    <x:row r="75">
      <x:c r="A75" s="19" t="str">
        <x:v>TEAP-6</x:v>
      </x:c>
      <x:c r="B75" s="19" t="str">
        <x:v>TEAP</x:v>
      </x:c>
      <x:c r="C75" s="19" t="n">
        <x:v>6</x:v>
      </x:c>
      <x:c r="D75" s="19" t="n">
        <x:v>3</x:v>
      </x:c>
      <x:c r="E75" s="19" t="str">
        <x:v>PPAR-γ2</x:v>
      </x:c>
      <x:c r="F75" s="19" t="str">
        <x:v>GAPDH</x:v>
      </x:c>
      <x:c r="G75" s="22" t="n">
        <x:v>25.079273223877</x:v>
      </x:c>
      <x:c r="H75" s="22" t="n">
        <x:v>21.0115451812744</x:v>
      </x:c>
      <x:c r="I75" s="22" t="n">
        <x:f>G75-H75</x:f>
        <x:v>4.0677280426025995</x:v>
      </x:c>
      <x:c r="J75" s="22" t="n">
        <x:f>POWER(2,-I75)</x:f>
        <x:v>0.059633712192316495</x:v>
      </x:c>
    </x:row>
    <x:row r="76">
      <x:c r="A76" s="19" t="str">
        <x:v>TEAP+SDD-1</x:v>
      </x:c>
      <x:c r="B76" s="19" t="str">
        <x:v>TEAP + SDD</x:v>
      </x:c>
      <x:c r="C76" s="19" t="n">
        <x:v>1</x:v>
      </x:c>
      <x:c r="D76" s="19" t="n">
        <x:v>1</x:v>
      </x:c>
      <x:c r="E76" s="19" t="str">
        <x:v>PPAR-γ2</x:v>
      </x:c>
      <x:c r="F76" s="19" t="str">
        <x:v>GAPDH</x:v>
      </x:c>
      <x:c r="G76" s="22" t="n">
        <x:v>24.8164558410645</x:v>
      </x:c>
      <x:c r="H76" s="22" t="n">
        <x:v>21.2817840576172</x:v>
      </x:c>
      <x:c r="I76" s="22" t="n">
        <x:f>G76-H76</x:f>
        <x:v>3.5346717834472976</x:v>
      </x:c>
      <x:c r="J76" s="22" t="n">
        <x:f>POWER(2,-I76)</x:f>
        <x:v>0.08628946341253539</x:v>
      </x:c>
    </x:row>
    <x:row r="77">
      <x:c r="A77" s="19" t="str">
        <x:v>TEAP+SDD-1</x:v>
      </x:c>
      <x:c r="B77" s="19" t="str">
        <x:v>TEAP + SDD</x:v>
      </x:c>
      <x:c r="C77" s="19" t="n">
        <x:v>1</x:v>
      </x:c>
      <x:c r="D77" s="19" t="n">
        <x:v>2</x:v>
      </x:c>
      <x:c r="E77" s="19" t="str">
        <x:v>PPAR-γ2</x:v>
      </x:c>
      <x:c r="F77" s="19" t="str">
        <x:v>GAPDH</x:v>
      </x:c>
      <x:c r="G77" s="22" t="n">
        <x:v>24.9152915753795</x:v>
      </x:c>
      <x:c r="H77" s="22" t="n">
        <x:v>21.439778137207</x:v>
      </x:c>
      <x:c r="I77" s="22" t="n">
        <x:f>G77-H77</x:f>
        <x:v>3.4755134381724986</x:v>
      </x:c>
      <x:c r="J77" s="22" t="n">
        <x:f>POWER(2,-I77)</x:f>
        <x:v>0.08990134822576422</x:v>
      </x:c>
    </x:row>
    <x:row r="78">
      <x:c r="A78" s="19" t="str">
        <x:v>TEAP+SDD-1</x:v>
      </x:c>
      <x:c r="B78" s="19" t="str">
        <x:v>TEAP + SDD</x:v>
      </x:c>
      <x:c r="C78" s="19" t="n">
        <x:v>1</x:v>
      </x:c>
      <x:c r="D78" s="19" t="n">
        <x:v>3</x:v>
      </x:c>
      <x:c r="E78" s="19" t="str">
        <x:v>PPAR-γ2</x:v>
      </x:c>
      <x:c r="F78" s="19" t="str">
        <x:v>GAPDH</x:v>
      </x:c>
      <x:c r="G78" s="22" t="n">
        <x:v>24.9045684814453</x:v>
      </x:c>
      <x:c r="H78" s="22" t="n">
        <x:v>21.5348262786865</x:v>
      </x:c>
      <x:c r="I78" s="22" t="n">
        <x:f>G78-H78</x:f>
        <x:v>3.3697422027588004</x:v>
      </x:c>
      <x:c r="J78" s="22" t="n">
        <x:f>POWER(2,-I78)</x:f>
        <x:v>0.09674009717839495</x:v>
      </x:c>
    </x:row>
    <x:row r="79">
      <x:c r="A79" s="19" t="str">
        <x:v>TEAP+SDD-2</x:v>
      </x:c>
      <x:c r="B79" s="19" t="str">
        <x:v>TEAP + SDD</x:v>
      </x:c>
      <x:c r="C79" s="19" t="n">
        <x:v>2</x:v>
      </x:c>
      <x:c r="D79" s="19" t="n">
        <x:v>1</x:v>
      </x:c>
      <x:c r="E79" s="19" t="str">
        <x:v>PPAR-γ2</x:v>
      </x:c>
      <x:c r="F79" s="19" t="str">
        <x:v>GAPDH</x:v>
      </x:c>
      <x:c r="G79" s="22" t="n">
        <x:v>24.890518951416</x:v>
      </x:c>
      <x:c r="H79" s="22" t="n">
        <x:v>21.7096824645996</x:v>
      </x:c>
      <x:c r="I79" s="22" t="n">
        <x:f>G79-H79</x:f>
        <x:v>3.1808364868164</x:v>
      </x:c>
      <x:c r="J79" s="22" t="n">
        <x:f>POWER(2,-I79)</x:f>
        <x:v>0.11027391824418306</x:v>
      </x:c>
    </x:row>
    <x:row r="80">
      <x:c r="A80" s="19" t="str">
        <x:v>TEAP+SDD-2</x:v>
      </x:c>
      <x:c r="B80" s="19" t="str">
        <x:v>TEAP + SDD</x:v>
      </x:c>
      <x:c r="C80" s="19" t="n">
        <x:v>2</x:v>
      </x:c>
      <x:c r="D80" s="19" t="n">
        <x:v>2</x:v>
      </x:c>
      <x:c r="E80" s="19" t="str">
        <x:v>PPAR-γ2</x:v>
      </x:c>
      <x:c r="F80" s="19" t="str">
        <x:v>GAPDH</x:v>
      </x:c>
      <x:c r="G80" s="22" t="n">
        <x:v>25.156844329834</x:v>
      </x:c>
      <x:c r="H80" s="22" t="n">
        <x:v>21.6564674377441</x:v>
      </x:c>
      <x:c r="I80" s="22" t="n">
        <x:f>G80-H80</x:f>
        <x:v>3.5003768920899</x:v>
      </x:c>
      <x:c r="J80" s="22" t="n">
        <x:f>POWER(2,-I80)</x:f>
        <x:v>0.0883652599429145</x:v>
      </x:c>
    </x:row>
    <x:row r="81">
      <x:c r="A81" s="19" t="str">
        <x:v>TEAP+SDD-2</x:v>
      </x:c>
      <x:c r="B81" s="19" t="str">
        <x:v>TEAP + SDD</x:v>
      </x:c>
      <x:c r="C81" s="19" t="n">
        <x:v>2</x:v>
      </x:c>
      <x:c r="D81" s="19" t="n">
        <x:v>3</x:v>
      </x:c>
      <x:c r="E81" s="19" t="str">
        <x:v>PPAR-γ2</x:v>
      </x:c>
      <x:c r="F81" s="19" t="str">
        <x:v>GAPDH</x:v>
      </x:c>
      <x:c r="G81" s="22" t="n">
        <x:v>25.1040782928467</x:v>
      </x:c>
      <x:c r="H81" s="22" t="n">
        <x:v>21.7124652862549</x:v>
      </x:c>
      <x:c r="I81" s="22" t="n">
        <x:f>G81-H81</x:f>
        <x:v>3.3916130065918004</x:v>
      </x:c>
      <x:c r="J81" s="22" t="n">
        <x:f>POWER(2,-I81)</x:f>
        <x:v>0.09528460793469025</x:v>
      </x:c>
    </x:row>
    <x:row r="82">
      <x:c r="A82" s="19" t="str">
        <x:v>TEAP+SDD-3</x:v>
      </x:c>
      <x:c r="B82" s="19" t="str">
        <x:v>TEAP + SDD</x:v>
      </x:c>
      <x:c r="C82" s="19" t="n">
        <x:v>3</x:v>
      </x:c>
      <x:c r="D82" s="19" t="n">
        <x:v>1</x:v>
      </x:c>
      <x:c r="E82" s="19" t="str">
        <x:v>PPAR-γ2</x:v>
      </x:c>
      <x:c r="F82" s="19" t="str">
        <x:v>GAPDH</x:v>
      </x:c>
      <x:c r="G82" s="22" t="n">
        <x:v>24.5745166778564</x:v>
      </x:c>
      <x:c r="H82" s="22" t="n">
        <x:v>21.0617542266846</x:v>
      </x:c>
      <x:c r="I82" s="22" t="n">
        <x:f>G82-H82</x:f>
        <x:v>3.5127624511718025</x:v>
      </x:c>
      <x:c r="J82" s="22" t="n">
        <x:f>POWER(2,-I82)</x:f>
        <x:v>0.0876098899003445</x:v>
      </x:c>
    </x:row>
    <x:row r="83">
      <x:c r="A83" s="19" t="str">
        <x:v>TEAP+SDD-3</x:v>
      </x:c>
      <x:c r="B83" s="19" t="str">
        <x:v>TEAP + SDD</x:v>
      </x:c>
      <x:c r="C83" s="19" t="n">
        <x:v>3</x:v>
      </x:c>
      <x:c r="D83" s="19" t="n">
        <x:v>2</x:v>
      </x:c>
      <x:c r="E83" s="19" t="str">
        <x:v>PPAR-γ2</x:v>
      </x:c>
      <x:c r="F83" s="19" t="str">
        <x:v>GAPDH</x:v>
      </x:c>
      <x:c r="G83" s="22" t="n">
        <x:v>24.3184810638428</x:v>
      </x:c>
      <x:c r="H83" s="22" t="n">
        <x:v>20.9546146392822</x:v>
      </x:c>
      <x:c r="I83" s="22" t="n">
        <x:f>G83-H83</x:f>
        <x:v>3.363866424560598</x:v>
      </x:c>
      <x:c r="J83" s="22" t="n">
        <x:f>POWER(2,-I83)</x:f>
        <x:v>0.09713490165348013</x:v>
      </x:c>
    </x:row>
    <x:row r="84">
      <x:c r="A84" s="19" t="str">
        <x:v>TEAP+SDD-3</x:v>
      </x:c>
      <x:c r="B84" s="19" t="str">
        <x:v>TEAP + SDD</x:v>
      </x:c>
      <x:c r="C84" s="19" t="n">
        <x:v>3</x:v>
      </x:c>
      <x:c r="D84" s="19" t="n">
        <x:v>3</x:v>
      </x:c>
      <x:c r="E84" s="19" t="str">
        <x:v>PPAR-γ2</x:v>
      </x:c>
      <x:c r="F84" s="19" t="str">
        <x:v>GAPDH</x:v>
      </x:c>
      <x:c r="G84" s="22" t="n">
        <x:v>24.434224319458</x:v>
      </x:c>
      <x:c r="H84" s="22" t="n">
        <x:v>21.0628566741943</x:v>
      </x:c>
      <x:c r="I84" s="22" t="n">
        <x:f>G84-H84</x:f>
        <x:v>3.3713676452636996</x:v>
      </x:c>
      <x:c r="J84" s="22" t="n">
        <x:f>POWER(2,-I84)</x:f>
        <x:v>0.09663116430433534</x:v>
      </x:c>
    </x:row>
    <x:row r="85">
      <x:c r="A85" s="19" t="str">
        <x:v>TEAP+SDD-4</x:v>
      </x:c>
      <x:c r="B85" s="19" t="str">
        <x:v>TEAP + SDD</x:v>
      </x:c>
      <x:c r="C85" s="19" t="n">
        <x:v>4</x:v>
      </x:c>
      <x:c r="D85" s="19" t="n">
        <x:v>1</x:v>
      </x:c>
      <x:c r="E85" s="19" t="str">
        <x:v>PPAR-γ2</x:v>
      </x:c>
      <x:c r="F85" s="19" t="str">
        <x:v>GAPDH</x:v>
      </x:c>
      <x:c r="G85" s="22" t="n">
        <x:v>25.1971645355225</x:v>
      </x:c>
      <x:c r="H85" s="22" t="n">
        <x:v>21.7345676422119</x:v>
      </x:c>
      <x:c r="I85" s="22" t="n">
        <x:f>G85-H85</x:f>
        <x:v>3.4625968933106</x:v>
      </x:c>
      <x:c r="J85" s="22" t="n">
        <x:f>POWER(2,-I85)</x:f>
        <x:v>0.0907098548950859</x:v>
      </x:c>
    </x:row>
    <x:row r="86">
      <x:c r="A86" s="19" t="str">
        <x:v>TEAP+SDD-4</x:v>
      </x:c>
      <x:c r="B86" s="19" t="str">
        <x:v>TEAP + SDD</x:v>
      </x:c>
      <x:c r="C86" s="19" t="n">
        <x:v>4</x:v>
      </x:c>
      <x:c r="D86" s="19" t="n">
        <x:v>2</x:v>
      </x:c>
      <x:c r="E86" s="19" t="str">
        <x:v>PPAR-γ2</x:v>
      </x:c>
      <x:c r="F86" s="19" t="str">
        <x:v>GAPDH</x:v>
      </x:c>
      <x:c r="G86" s="22" t="n">
        <x:v>25.2101802825928</x:v>
      </x:c>
      <x:c r="H86" s="22" t="n">
        <x:v>21.7166023254395</x:v>
      </x:c>
      <x:c r="I86" s="22" t="n">
        <x:f>G86-H86</x:f>
        <x:v>3.493577957153299</x:v>
      </x:c>
      <x:c r="J86" s="22" t="n">
        <x:f>POWER(2,-I86)</x:f>
        <x:v>0.08878267840063629</x:v>
      </x:c>
    </x:row>
    <x:row r="87">
      <x:c r="A87" s="19" t="str">
        <x:v>TEAP+SDD-4</x:v>
      </x:c>
      <x:c r="B87" s="19" t="str">
        <x:v>TEAP + SDD</x:v>
      </x:c>
      <x:c r="C87" s="19" t="n">
        <x:v>4</x:v>
      </x:c>
      <x:c r="D87" s="19" t="n">
        <x:v>3</x:v>
      </x:c>
      <x:c r="E87" s="19" t="str">
        <x:v>PPAR-γ2</x:v>
      </x:c>
      <x:c r="F87" s="19" t="str">
        <x:v>GAPDH</x:v>
      </x:c>
      <x:c r="G87" s="22" t="n">
        <x:v>25.1365184783936</x:v>
      </x:c>
      <x:c r="H87" s="22" t="n">
        <x:v>21.7529220581055</x:v>
      </x:c>
      <x:c r="I87" s="22" t="n">
        <x:f>G87-H87</x:f>
        <x:v>3.3835964202881</x:v>
      </x:c>
      <x:c r="J87" s="22" t="n">
        <x:f>POWER(2,-I87)</x:f>
        <x:v>0.09581554721887396</x:v>
      </x:c>
    </x:row>
    <x:row r="88">
      <x:c r="A88" s="19" t="str">
        <x:v>TEAP+SDD-5</x:v>
      </x:c>
      <x:c r="B88" s="19" t="str">
        <x:v>TEAP + SDD</x:v>
      </x:c>
      <x:c r="C88" s="19" t="n">
        <x:v>5</x:v>
      </x:c>
      <x:c r="D88" s="19" t="n">
        <x:v>1</x:v>
      </x:c>
      <x:c r="E88" s="19" t="str">
        <x:v>PPAR-γ2</x:v>
      </x:c>
      <x:c r="F88" s="19" t="str">
        <x:v>GAPDH</x:v>
      </x:c>
      <x:c r="G88" s="22" t="n">
        <x:v>25.5205856323242</x:v>
      </x:c>
      <x:c r="H88" s="22" t="n">
        <x:v>21.9195747375488</x:v>
      </x:c>
      <x:c r="I88" s="22" t="n">
        <x:f>G88-H88</x:f>
        <x:v>3.601010894775399</x:v>
      </x:c>
      <x:c r="J88" s="22" t="n">
        <x:f>POWER(2,-I88)</x:f>
        <x:v>0.08241147855807368</x:v>
      </x:c>
    </x:row>
    <x:row r="89">
      <x:c r="A89" s="19" t="str">
        <x:v>TEAP+SDD-5</x:v>
      </x:c>
      <x:c r="B89" s="19" t="str">
        <x:v>TEAP + SDD</x:v>
      </x:c>
      <x:c r="C89" s="19" t="n">
        <x:v>5</x:v>
      </x:c>
      <x:c r="D89" s="19" t="n">
        <x:v>2</x:v>
      </x:c>
      <x:c r="E89" s="19" t="str">
        <x:v>PPAR-γ2</x:v>
      </x:c>
      <x:c r="F89" s="19" t="str">
        <x:v>GAPDH</x:v>
      </x:c>
      <x:c r="G89" s="22" t="n">
        <x:v>25.0647091439541</x:v>
      </x:c>
      <x:c r="H89" s="22" t="n">
        <x:v>21.5130519866943</x:v>
      </x:c>
      <x:c r="I89" s="22" t="n">
        <x:f>G89-H89</x:f>
        <x:v>3.5516571572598004</x:v>
      </x:c>
      <x:c r="J89" s="22" t="n">
        <x:f>POWER(2,-I89)</x:f>
        <x:v>0.08527950313410773</x:v>
      </x:c>
    </x:row>
    <x:row r="90">
      <x:c r="A90" s="19" t="str">
        <x:v>TEAP+SDD-5</x:v>
      </x:c>
      <x:c r="B90" s="19" t="str">
        <x:v>TEAP + SDD</x:v>
      </x:c>
      <x:c r="C90" s="19" t="n">
        <x:v>5</x:v>
      </x:c>
      <x:c r="D90" s="19" t="n">
        <x:v>3</x:v>
      </x:c>
      <x:c r="E90" s="19" t="str">
        <x:v>PPAR-γ2</x:v>
      </x:c>
      <x:c r="F90" s="19" t="str">
        <x:v>GAPDH</x:v>
      </x:c>
      <x:c r="G90" s="22" t="n">
        <x:v>24.8619758605957</x:v>
      </x:c>
      <x:c r="H90" s="22" t="n">
        <x:v>21.3076629638672</x:v>
      </x:c>
      <x:c r="I90" s="22" t="n">
        <x:f>G90-H90</x:f>
        <x:v>3.554312896728497</x:v>
      </x:c>
      <x:c r="J90" s="22" t="n">
        <x:f>POWER(2,-I90)</x:f>
        <x:v>0.08512266346294856</x:v>
      </x:c>
    </x:row>
    <x:row r="91">
      <x:c r="A91" s="19" t="str">
        <x:v>TEAP+SDD-6</x:v>
      </x:c>
      <x:c r="B91" s="19" t="str">
        <x:v>TEAP + SDD</x:v>
      </x:c>
      <x:c r="C91" s="19" t="n">
        <x:v>6</x:v>
      </x:c>
      <x:c r="D91" s="19" t="n">
        <x:v>1</x:v>
      </x:c>
      <x:c r="E91" s="19" t="str">
        <x:v>PPAR-γ2</x:v>
      </x:c>
      <x:c r="F91" s="19" t="str">
        <x:v>GAPDH</x:v>
      </x:c>
      <x:c r="G91" s="22" t="n">
        <x:v>25.5225677490234</x:v>
      </x:c>
      <x:c r="H91" s="22" t="n">
        <x:v>22.2095069885254</x:v>
      </x:c>
      <x:c r="I91" s="22" t="n">
        <x:f>G91-H91</x:f>
        <x:v>3.313060760497997</x:v>
      </x:c>
      <x:c r="J91" s="22" t="n">
        <x:f>POWER(2,-I91)</x:f>
        <x:v>0.10061652955087808</x:v>
      </x:c>
    </x:row>
    <x:row r="92">
      <x:c r="A92" s="19" t="str">
        <x:v>TEAP+SDD-6</x:v>
      </x:c>
      <x:c r="B92" s="19" t="str">
        <x:v>TEAP + SDD</x:v>
      </x:c>
      <x:c r="C92" s="19" t="n">
        <x:v>6</x:v>
      </x:c>
      <x:c r="D92" s="19" t="n">
        <x:v>2</x:v>
      </x:c>
      <x:c r="E92" s="19" t="str">
        <x:v>PPAR-γ2</x:v>
      </x:c>
      <x:c r="F92" s="19" t="str">
        <x:v>GAPDH</x:v>
      </x:c>
      <x:c r="G92" s="22" t="n">
        <x:v>25.5794046389501</x:v>
      </x:c>
      <x:c r="H92" s="22" t="n">
        <x:v>22.0416774749756</x:v>
      </x:c>
      <x:c r="I92" s="22" t="n">
        <x:f>G92-H92</x:f>
        <x:v>3.5377271639744983</x:v>
      </x:c>
      <x:c r="J92" s="22" t="n">
        <x:f>POWER(2,-I92)</x:f>
        <x:v>0.08610691051256499</x:v>
      </x:c>
    </x:row>
    <x:row r="93">
      <x:c r="A93" s="19" t="str">
        <x:v>TEAP+SDD-6</x:v>
      </x:c>
      <x:c r="B93" s="19" t="str">
        <x:v>TEAP + SDD</x:v>
      </x:c>
      <x:c r="C93" s="19" t="n">
        <x:v>6</x:v>
      </x:c>
      <x:c r="D93" s="19" t="n">
        <x:v>3</x:v>
      </x:c>
      <x:c r="E93" s="19" t="str">
        <x:v>PPAR-γ2</x:v>
      </x:c>
      <x:c r="F93" s="19" t="str">
        <x:v>GAPDH</x:v>
      </x:c>
      <x:c r="G93" s="22" t="n">
        <x:v>25.743440246582</x:v>
      </x:c>
      <x:c r="H93" s="22" t="n">
        <x:v>22.0529220581055</x:v>
      </x:c>
      <x:c r="I93" s="22" t="n">
        <x:f>G93-H93</x:f>
        <x:v>3.6905181884764993</x:v>
      </x:c>
      <x:c r="J93" s="22" t="n">
        <x:f>POWER(2,-I93)</x:f>
        <x:v>0.07745390628705456</x:v>
      </x:c>
    </x:row>
    <x:row r="94">
      <x:c r="A94" s="19" t="str">
        <x:v>Ibuprofen-1</x:v>
      </x:c>
      <x:c r="B94" s="19" t="str">
        <x:v>Ibuprofen</x:v>
      </x:c>
      <x:c r="C94" s="19" t="n">
        <x:v>1</x:v>
      </x:c>
      <x:c r="D94" s="19" t="n">
        <x:v>1</x:v>
      </x:c>
      <x:c r="E94" s="19" t="str">
        <x:v>PPAR-γ2</x:v>
      </x:c>
      <x:c r="F94" s="19" t="str">
        <x:v>GAPDH</x:v>
      </x:c>
      <x:c r="G94" s="22" t="n">
        <x:v>27.0681537628174</x:v>
      </x:c>
      <x:c r="H94" s="22" t="n">
        <x:v>23.8993110656738</x:v>
      </x:c>
      <x:c r="I94" s="22" t="n">
        <x:f>G94-H94</x:f>
        <x:v>3.1688426971435995</x:v>
      </x:c>
      <x:c r="J94" s="22" t="n">
        <x:f>POWER(2,-I94)</x:f>
        <x:v>0.1111944975156323</x:v>
      </x:c>
    </x:row>
    <x:row r="95">
      <x:c r="A95" s="19" t="str">
        <x:v>Ibuprofen-1</x:v>
      </x:c>
      <x:c r="B95" s="19" t="str">
        <x:v>Ibuprofen</x:v>
      </x:c>
      <x:c r="C95" s="19" t="n">
        <x:v>1</x:v>
      </x:c>
      <x:c r="D95" s="19" t="n">
        <x:v>2</x:v>
      </x:c>
      <x:c r="E95" s="19" t="str">
        <x:v>PPAR-γ2</x:v>
      </x:c>
      <x:c r="F95" s="19" t="str">
        <x:v>GAPDH</x:v>
      </x:c>
      <x:c r="G95" s="22" t="n">
        <x:v>27.0612701416016</x:v>
      </x:c>
      <x:c r="H95" s="22" t="n">
        <x:v>23.7391090393066</x:v>
      </x:c>
      <x:c r="I95" s="22" t="n">
        <x:f>G95-H95</x:f>
        <x:v>3.3221611022949986</x:v>
      </x:c>
      <x:c r="J95" s="22" t="n">
        <x:f>POWER(2,-I95)</x:f>
        <x:v>0.09998385046141313</x:v>
      </x:c>
    </x:row>
    <x:row r="96">
      <x:c r="A96" s="19" t="str">
        <x:v>Ibuprofen-1</x:v>
      </x:c>
      <x:c r="B96" s="19" t="str">
        <x:v>Ibuprofen</x:v>
      </x:c>
      <x:c r="C96" s="19" t="n">
        <x:v>1</x:v>
      </x:c>
      <x:c r="D96" s="19" t="n">
        <x:v>3</x:v>
      </x:c>
      <x:c r="E96" s="19" t="str">
        <x:v>PPAR-γ2</x:v>
      </x:c>
      <x:c r="F96" s="19" t="str">
        <x:v>GAPDH</x:v>
      </x:c>
      <x:c r="G96" s="22" t="n">
        <x:v>27.0763370513916</x:v>
      </x:c>
      <x:c r="H96" s="22" t="n">
        <x:v>23.7471866607666</x:v>
      </x:c>
      <x:c r="I96" s="22" t="n">
        <x:f>G96-H96</x:f>
        <x:v>3.3291503906249993</x:v>
      </x:c>
      <x:c r="J96" s="22" t="n">
        <x:f>POWER(2,-I96)</x:f>
        <x:v>0.09950063957769076</x:v>
      </x:c>
    </x:row>
    <x:row r="97">
      <x:c r="A97" s="19" t="str">
        <x:v>Ibuprofen-2</x:v>
      </x:c>
      <x:c r="B97" s="19" t="str">
        <x:v>Ibuprofen</x:v>
      </x:c>
      <x:c r="C97" s="19" t="n">
        <x:v>2</x:v>
      </x:c>
      <x:c r="D97" s="19" t="n">
        <x:v>1</x:v>
      </x:c>
      <x:c r="E97" s="19" t="str">
        <x:v>PPAR-γ2</x:v>
      </x:c>
      <x:c r="F97" s="19" t="str">
        <x:v>GAPDH</x:v>
      </x:c>
      <x:c r="G97" s="22" t="n">
        <x:v>23.4921955108643</x:v>
      </x:c>
      <x:c r="H97" s="22" t="n">
        <x:v>20.2036304473877</x:v>
      </x:c>
      <x:c r="I97" s="22" t="n">
        <x:f>G97-H97</x:f>
        <x:v>3.2885650634766</x:v>
      </x:c>
      <x:c r="J97" s="22" t="n">
        <x:f>POWER(2,-I97)</x:f>
        <x:v>0.10233949585070479</x:v>
      </x:c>
    </x:row>
    <x:row r="98">
      <x:c r="A98" s="19" t="str">
        <x:v>Ibuprofen-2</x:v>
      </x:c>
      <x:c r="B98" s="19" t="str">
        <x:v>Ibuprofen</x:v>
      </x:c>
      <x:c r="C98" s="19" t="n">
        <x:v>2</x:v>
      </x:c>
      <x:c r="D98" s="19" t="n">
        <x:v>2</x:v>
      </x:c>
      <x:c r="E98" s="19" t="str">
        <x:v>PPAR-γ2</x:v>
      </x:c>
      <x:c r="F98" s="19" t="str">
        <x:v>GAPDH</x:v>
      </x:c>
      <x:c r="G98" s="22" t="n">
        <x:v>23.215824508667</x:v>
      </x:c>
      <x:c r="H98" s="22" t="n">
        <x:v>20.1480350494385</x:v>
      </x:c>
      <x:c r="I98" s="22" t="n">
        <x:f>G98-H98</x:f>
        <x:v>3.0677894592285</x:v>
      </x:c>
      <x:c r="J98" s="22" t="n">
        <x:f>POWER(2,-I98)</x:f>
        <x:v>0.11926234718767544</x:v>
      </x:c>
    </x:row>
    <x:row r="99">
      <x:c r="A99" s="19" t="str">
        <x:v>Ibuprofen-2</x:v>
      </x:c>
      <x:c r="B99" s="19" t="str">
        <x:v>Ibuprofen</x:v>
      </x:c>
      <x:c r="C99" s="19" t="n">
        <x:v>2</x:v>
      </x:c>
      <x:c r="D99" s="19" t="n">
        <x:v>3</x:v>
      </x:c>
      <x:c r="E99" s="19" t="str">
        <x:v>PPAR-γ2</x:v>
      </x:c>
      <x:c r="F99" s="19" t="str">
        <x:v>GAPDH</x:v>
      </x:c>
      <x:c r="G99" s="22" t="n">
        <x:v>23.3377983093262</x:v>
      </x:c>
      <x:c r="H99" s="22" t="n">
        <x:v>20.1227588653564</x:v>
      </x:c>
      <x:c r="I99" s="22" t="n">
        <x:f>G99-H99</x:f>
        <x:v>3.2150394439698005</x:v>
      </x:c>
      <x:c r="J99" s="22" t="n">
        <x:f>POWER(2,-I99)</x:f>
        <x:v>0.10769032561894017</x:v>
      </x:c>
    </x:row>
    <x:row r="100">
      <x:c r="A100" s="19" t="str">
        <x:v>Ibuprofen-3</x:v>
      </x:c>
      <x:c r="B100" s="19" t="str">
        <x:v>Ibuprofen</x:v>
      </x:c>
      <x:c r="C100" s="19" t="n">
        <x:v>3</x:v>
      </x:c>
      <x:c r="D100" s="19" t="n">
        <x:v>1</x:v>
      </x:c>
      <x:c r="E100" s="19" t="str">
        <x:v>PPAR-γ2</x:v>
      </x:c>
      <x:c r="F100" s="19" t="str">
        <x:v>GAPDH</x:v>
      </x:c>
      <x:c r="G100" s="22" t="n">
        <x:v>27.2954246520996</x:v>
      </x:c>
      <x:c r="H100" s="22" t="n">
        <x:v>24.0444889068604</x:v>
      </x:c>
      <x:c r="I100" s="22" t="n">
        <x:f>G100-H100</x:f>
        <x:v>3.2509357452392003</x:v>
      </x:c>
      <x:c r="J100" s="22" t="n">
        <x:f>POWER(2,-I100)</x:f>
        <x:v>0.10504389737073885</x:v>
      </x:c>
    </x:row>
    <x:row r="101">
      <x:c r="A101" s="19" t="str">
        <x:v>Ibuprofen-3</x:v>
      </x:c>
      <x:c r="B101" s="19" t="str">
        <x:v>Ibuprofen</x:v>
      </x:c>
      <x:c r="C101" s="19" t="n">
        <x:v>3</x:v>
      </x:c>
      <x:c r="D101" s="19" t="n">
        <x:v>2</x:v>
      </x:c>
      <x:c r="E101" s="19" t="str">
        <x:v>PPAR-γ2</x:v>
      </x:c>
      <x:c r="F101" s="19" t="str">
        <x:v>GAPDH</x:v>
      </x:c>
      <x:c r="G101" s="22" t="n">
        <x:v>27.229566192627</x:v>
      </x:c>
      <x:c r="H101" s="22" t="n">
        <x:v>23.9851627349854</x:v>
      </x:c>
      <x:c r="I101" s="22" t="n">
        <x:f>G101-H101</x:f>
        <x:v>3.2444034576415994</x:v>
      </x:c>
      <x:c r="J101" s="22" t="n">
        <x:f>POWER(2,-I101)</x:f>
        <x:v>0.10552059738310797</x:v>
      </x:c>
    </x:row>
    <x:row r="102">
      <x:c r="A102" s="19" t="str">
        <x:v>Ibuprofen-3</x:v>
      </x:c>
      <x:c r="B102" s="19" t="str">
        <x:v>Ibuprofen</x:v>
      </x:c>
      <x:c r="C102" s="19" t="n">
        <x:v>3</x:v>
      </x:c>
      <x:c r="D102" s="19" t="n">
        <x:v>3</x:v>
      </x:c>
      <x:c r="E102" s="19" t="str">
        <x:v>PPAR-γ2</x:v>
      </x:c>
      <x:c r="F102" s="19" t="str">
        <x:v>GAPDH</x:v>
      </x:c>
      <x:c r="G102" s="22" t="n">
        <x:v>27.2919364929199</x:v>
      </x:c>
      <x:c r="H102" s="22" t="n">
        <x:v>23.9662113189697</x:v>
      </x:c>
      <x:c r="I102" s="22" t="n">
        <x:f>G102-H102</x:f>
        <x:v>3.3257251739501967</x:v>
      </x:c>
      <x:c r="J102" s="22" t="n">
        <x:f>POWER(2,-I102)</x:f>
        <x:v>0.09973715258566203</x:v>
      </x:c>
    </x:row>
    <x:row r="103">
      <x:c r="A103" s="19" t="str">
        <x:v>Ibuprofen-4</x:v>
      </x:c>
      <x:c r="B103" s="19" t="str">
        <x:v>Ibuprofen</x:v>
      </x:c>
      <x:c r="C103" s="19" t="n">
        <x:v>4</x:v>
      </x:c>
      <x:c r="D103" s="19" t="n">
        <x:v>1</x:v>
      </x:c>
      <x:c r="E103" s="19" t="str">
        <x:v>PPAR-γ2</x:v>
      </x:c>
      <x:c r="F103" s="19" t="str">
        <x:v>GAPDH</x:v>
      </x:c>
      <x:c r="G103" s="22" t="n">
        <x:v>26.6288597106934</x:v>
      </x:c>
      <x:c r="H103" s="22" t="n">
        <x:v>23.2789134979248</x:v>
      </x:c>
      <x:c r="I103" s="22" t="n">
        <x:f>G103-H103</x:f>
        <x:v>3.3499462127686</x:v>
      </x:c>
      <x:c r="J103" s="22" t="n">
        <x:f>POWER(2,-I103)</x:f>
        <x:v>0.09807666870917485</x:v>
      </x:c>
    </x:row>
    <x:row r="104">
      <x:c r="A104" s="19" t="str">
        <x:v>Ibuprofen-4</x:v>
      </x:c>
      <x:c r="B104" s="19" t="str">
        <x:v>Ibuprofen</x:v>
      </x:c>
      <x:c r="C104" s="19" t="n">
        <x:v>4</x:v>
      </x:c>
      <x:c r="D104" s="19" t="n">
        <x:v>2</x:v>
      </x:c>
      <x:c r="E104" s="19" t="str">
        <x:v>PPAR-γ2</x:v>
      </x:c>
      <x:c r="F104" s="19" t="str">
        <x:v>GAPDH</x:v>
      </x:c>
      <x:c r="G104" s="22" t="n">
        <x:v>26.3979232788086</x:v>
      </x:c>
      <x:c r="H104" s="22" t="n">
        <x:v>23.1180973052979</x:v>
      </x:c>
      <x:c r="I104" s="22" t="n">
        <x:f>G104-H104</x:f>
        <x:v>3.2798259735107003</x:v>
      </x:c>
      <x:c r="J104" s="22" t="n">
        <x:f>POWER(2,-I104)</x:f>
        <x:v>0.10296129621567092</x:v>
      </x:c>
    </x:row>
    <x:row r="105">
      <x:c r="A105" s="19" t="str">
        <x:v>Ibuprofen-4</x:v>
      </x:c>
      <x:c r="B105" s="19" t="str">
        <x:v>Ibuprofen</x:v>
      </x:c>
      <x:c r="C105" s="19" t="n">
        <x:v>4</x:v>
      </x:c>
      <x:c r="D105" s="19" t="n">
        <x:v>3</x:v>
      </x:c>
      <x:c r="E105" s="19" t="str">
        <x:v>PPAR-γ2</x:v>
      </x:c>
      <x:c r="F105" s="19" t="str">
        <x:v>GAPDH</x:v>
      </x:c>
      <x:c r="G105" s="22" t="n">
        <x:v>26.3718505859375</x:v>
      </x:c>
      <x:c r="H105" s="22" t="n">
        <x:v>23.0615520477295</x:v>
      </x:c>
      <x:c r="I105" s="22" t="n">
        <x:f>G105-H105</x:f>
        <x:v>3.310298538208002</x:v>
      </x:c>
      <x:c r="J105" s="22" t="n">
        <x:f>POWER(2,-I105)</x:f>
        <x:v>0.10080935717152975</x:v>
      </x:c>
    </x:row>
    <x:row r="106">
      <x:c r="A106" s="19" t="str">
        <x:v>Ibuprofen-5</x:v>
      </x:c>
      <x:c r="B106" s="19" t="str">
        <x:v>Ibuprofen</x:v>
      </x:c>
      <x:c r="C106" s="19" t="n">
        <x:v>5</x:v>
      </x:c>
      <x:c r="D106" s="19" t="n">
        <x:v>1</x:v>
      </x:c>
      <x:c r="E106" s="19" t="str">
        <x:v>PPAR-γ2</x:v>
      </x:c>
      <x:c r="F106" s="19" t="str">
        <x:v>GAPDH</x:v>
      </x:c>
      <x:c r="G106" s="22" t="n">
        <x:v>28.5096420288086</x:v>
      </x:c>
      <x:c r="H106" s="22" t="n">
        <x:v>25.2129325866699</x:v>
      </x:c>
      <x:c r="I106" s="22" t="n">
        <x:f>G106-H106</x:f>
        <x:v>3.296709442138699</x:v>
      </x:c>
      <x:c r="J106" s="22" t="n">
        <x:f>POWER(2,-I106)</x:f>
        <x:v>0.1017633911521833</x:v>
      </x:c>
    </x:row>
    <x:row r="107">
      <x:c r="A107" s="19" t="str">
        <x:v>Ibuprofen-5</x:v>
      </x:c>
      <x:c r="B107" s="19" t="str">
        <x:v>Ibuprofen</x:v>
      </x:c>
      <x:c r="C107" s="19" t="n">
        <x:v>5</x:v>
      </x:c>
      <x:c r="D107" s="19" t="n">
        <x:v>2</x:v>
      </x:c>
      <x:c r="E107" s="19" t="str">
        <x:v>PPAR-γ2</x:v>
      </x:c>
      <x:c r="F107" s="19" t="str">
        <x:v>GAPDH</x:v>
      </x:c>
      <x:c r="G107" s="22" t="n">
        <x:v>28.3850269317627</x:v>
      </x:c>
      <x:c r="H107" s="22" t="n">
        <x:v>25.0955371856689</x:v>
      </x:c>
      <x:c r="I107" s="22" t="n">
        <x:f>G107-H107</x:f>
        <x:v>3.2894897460937997</x:v>
      </x:c>
      <x:c r="J107" s="22" t="n">
        <x:f>POWER(2,-I107)</x:f>
        <x:v>0.10227392327297008</x:v>
      </x:c>
    </x:row>
    <x:row r="108">
      <x:c r="A108" s="19" t="str">
        <x:v>Ibuprofen-5</x:v>
      </x:c>
      <x:c r="B108" s="19" t="str">
        <x:v>Ibuprofen</x:v>
      </x:c>
      <x:c r="C108" s="19" t="n">
        <x:v>5</x:v>
      </x:c>
      <x:c r="D108" s="19" t="n">
        <x:v>3</x:v>
      </x:c>
      <x:c r="E108" s="19" t="str">
        <x:v>PPAR-γ2</x:v>
      </x:c>
      <x:c r="F108" s="19" t="str">
        <x:v>GAPDH</x:v>
      </x:c>
      <x:c r="G108" s="22" t="n">
        <x:v>28.300085067749</x:v>
      </x:c>
      <x:c r="H108" s="22" t="n">
        <x:v>25.1075439453125</x:v>
      </x:c>
      <x:c r="I108" s="22" t="n">
        <x:f>G108-H108</x:f>
        <x:v>3.1925411224364986</x:v>
      </x:c>
      <x:c r="J108" s="22" t="n">
        <x:f>POWER(2,-I108)</x:f>
        <x:v>0.10938288145990033</x:v>
      </x:c>
    </x:row>
    <x:row r="109">
      <x:c r="A109" s="19" t="str">
        <x:v>Ibuprofen-6</x:v>
      </x:c>
      <x:c r="B109" s="19" t="str">
        <x:v>Ibuprofen</x:v>
      </x:c>
      <x:c r="C109" s="19" t="n">
        <x:v>6</x:v>
      </x:c>
      <x:c r="D109" s="19" t="n">
        <x:v>1</x:v>
      </x:c>
      <x:c r="E109" s="19" t="str">
        <x:v>PPAR-γ2</x:v>
      </x:c>
      <x:c r="F109" s="19" t="str">
        <x:v>GAPDH</x:v>
      </x:c>
      <x:c r="G109" s="22" t="n">
        <x:v>23.1864166259766</x:v>
      </x:c>
      <x:c r="H109" s="22" t="n">
        <x:v>20.0439033508301</x:v>
      </x:c>
      <x:c r="I109" s="22" t="n">
        <x:f>G109-H109</x:f>
        <x:v>3.142513275146502</x:v>
      </x:c>
      <x:c r="J109" s="22" t="n">
        <x:f>POWER(2,-I109)</x:f>
        <x:v>0.1132424462593736</x:v>
      </x:c>
    </x:row>
    <x:row r="110">
      <x:c r="A110" s="19" t="str">
        <x:v>Ibuprofen-6</x:v>
      </x:c>
      <x:c r="B110" s="19" t="str">
        <x:v>Ibuprofen</x:v>
      </x:c>
      <x:c r="C110" s="19" t="n">
        <x:v>6</x:v>
      </x:c>
      <x:c r="D110" s="19" t="n">
        <x:v>2</x:v>
      </x:c>
      <x:c r="E110" s="19" t="str">
        <x:v>PPAR-γ2</x:v>
      </x:c>
      <x:c r="F110" s="19" t="str">
        <x:v>GAPDH</x:v>
      </x:c>
      <x:c r="G110" s="22" t="n">
        <x:v>23.2473793029785</x:v>
      </x:c>
      <x:c r="H110" s="22" t="n">
        <x:v>19.985445022583</x:v>
      </x:c>
      <x:c r="I110" s="22" t="n">
        <x:f>G110-H110</x:f>
        <x:v>3.2619342803955007</x:v>
      </x:c>
      <x:c r="J110" s="22" t="n">
        <x:f>POWER(2,-I110)</x:f>
        <x:v>0.10424612913126058</x:v>
      </x:c>
    </x:row>
    <x:row r="111">
      <x:c r="A111" s="19" t="str">
        <x:v>Ibuprofen-6</x:v>
      </x:c>
      <x:c r="B111" s="19" t="str">
        <x:v>Ibuprofen</x:v>
      </x:c>
      <x:c r="C111" s="19" t="n">
        <x:v>6</x:v>
      </x:c>
      <x:c r="D111" s="19" t="n">
        <x:v>3</x:v>
      </x:c>
      <x:c r="E111" s="19" t="str">
        <x:v>PPAR-γ2</x:v>
      </x:c>
      <x:c r="F111" s="19" t="str">
        <x:v>GAPDH</x:v>
      </x:c>
      <x:c r="G111" s="22" t="n">
        <x:v>23.2486209869385</x:v>
      </x:c>
      <x:c r="H111" s="22" t="n">
        <x:v>20.01784324646</x:v>
      </x:c>
      <x:c r="I111" s="22" t="n">
        <x:f>G111-H111</x:f>
        <x:v>3.2307777404785014</x:v>
      </x:c>
      <x:c r="J111" s="22" t="n">
        <x:f>POWER(2,-I111)</x:f>
        <x:v>0.10652192123419152</x:v>
      </x:c>
    </x:row>
    <x:row r="114">
      <x:c r="A114" s="5" t="str">
        <x:v>Biological replicate summary</x:v>
      </x:c>
      <x:c r="B114" s="5"/>
      <x:c r="C114" s="5"/>
      <x:c r="D114" s="5"/>
      <x:c r="E114" s="5"/>
      <x:c r="F114" s="5"/>
      <x:c r="G114" s="5"/>
      <x:c r="H114" s="5"/>
    </x:row>
    <x:row r="116">
      <x:c r="A116" s="18" t="str">
        <x:v>Group</x:v>
      </x:c>
      <x:c r="B116" s="18" t="str">
        <x:v>Biological replicate</x:v>
      </x:c>
      <x:c r="C116" s="18" t="str">
        <x:v>Target Ct mean</x:v>
      </x:c>
      <x:c r="D116" s="18" t="str">
        <x:v>Reference Ct mean</x:v>
      </x:c>
      <x:c r="E116" s="18" t="str">
        <x:v>ΔCt</x:v>
      </x:c>
      <x:c r="F116" s="18" t="str">
        <x:v>2^-ΔCt</x:v>
      </x:c>
      <x:c r="G116" s="18" t="str">
        <x:v>Calibrator mean 2^-ΔCt</x:v>
      </x:c>
      <x:c r="H116" s="18" t="str">
        <x:v>Relative expression (2^-ΔΔCt)</x:v>
      </x:c>
    </x:row>
    <x:row r="117">
      <x:c r="A117" s="19" t="str">
        <x:v>Blank</x:v>
      </x:c>
      <x:c r="B117" s="19" t="n">
        <x:v>1</x:v>
      </x:c>
      <x:c r="C117" s="22" t="n">
        <x:f>AVERAGE(G4:G6)</x:f>
        <x:v>23.166820398966497</x:v>
      </x:c>
      <x:c r="D117" s="22" t="n">
        <x:f>AVERAGE(H4:H6)</x:f>
        <x:v>20.50748443603513</x:v>
      </x:c>
      <x:c r="E117" s="22" t="n">
        <x:f>C117-D117</x:f>
        <x:v>2.6593359629313653</x:v>
      </x:c>
      <x:c r="F117" s="22" t="n">
        <x:f>POWER(2,-E117)</x:f>
        <x:v>0.15829241558982995</x:v>
      </x:c>
      <x:c r="G117" s="22" t="n">
        <x:f>AVERAGE($F$117:$F$122)</x:f>
        <x:v>0.138222561020355</x:v>
      </x:c>
      <x:c r="H117" s="22" t="n">
        <x:f>F117/G117</x:f>
        <x:v>1.1451995565797644</x:v>
      </x:c>
    </x:row>
    <x:row r="118">
      <x:c r="A118" s="19" t="str">
        <x:v>Blank</x:v>
      </x:c>
      <x:c r="B118" s="19" t="n">
        <x:v>2</x:v>
      </x:c>
      <x:c r="C118" s="22" t="n">
        <x:f>AVERAGE(G7:G9)</x:f>
        <x:v>24.191232045491535</x:v>
      </x:c>
      <x:c r="D118" s="22" t="n">
        <x:f>AVERAGE(H7:H9)</x:f>
        <x:v>21.435746510823567</x:v>
      </x:c>
      <x:c r="E118" s="22" t="n">
        <x:f>C118-D118</x:f>
        <x:v>2.7554855346679688</x:v>
      </x:c>
      <x:c r="F118" s="22" t="n">
        <x:f>POWER(2,-E118)</x:f>
        <x:v>0.14808674983097056</x:v>
      </x:c>
      <x:c r="G118" s="22" t="n">
        <x:f>AVERAGE($F$117:$F$122)</x:f>
        <x:v>0.138222561020355</x:v>
      </x:c>
      <x:c r="H118" s="22" t="n">
        <x:f>F118/G118</x:f>
        <x:v>1.0713645351221857</x:v>
      </x:c>
    </x:row>
    <x:row r="119">
      <x:c r="A119" s="19" t="str">
        <x:v>Blank</x:v>
      </x:c>
      <x:c r="B119" s="19" t="n">
        <x:v>3</x:v>
      </x:c>
      <x:c r="C119" s="22" t="n">
        <x:f>AVERAGE(G10:G12)</x:f>
        <x:v>22.555425643920902</x:v>
      </x:c>
      <x:c r="D119" s="22" t="n">
        <x:f>AVERAGE(H10:H12)</x:f>
        <x:v>19.70577239990237</x:v>
      </x:c>
      <x:c r="E119" s="22" t="n">
        <x:f>C119-D119</x:f>
        <x:v>2.8496532440185334</x:v>
      </x:c>
      <x:c r="F119" s="22" t="n">
        <x:f>POWER(2,-E119)</x:f>
        <x:v>0.13872952404933891</x:v>
      </x:c>
      <x:c r="G119" s="22" t="n">
        <x:f>AVERAGE($F$117:$F$122)</x:f>
        <x:v>0.138222561020355</x:v>
      </x:c>
      <x:c r="H119" s="22" t="n">
        <x:f>F119/G119</x:f>
        <x:v>1.003667729965655</x:v>
      </x:c>
    </x:row>
    <x:row r="120">
      <x:c r="A120" s="19" t="str">
        <x:v>Blank</x:v>
      </x:c>
      <x:c r="B120" s="19" t="n">
        <x:v>4</x:v>
      </x:c>
      <x:c r="C120" s="22" t="n">
        <x:f>AVERAGE(G13:G15)</x:f>
        <x:v>23.54577128092447</x:v>
      </x:c>
      <x:c r="D120" s="22" t="n">
        <x:f>AVERAGE(H13:H15)</x:f>
        <x:v>20.6315383911133</x:v>
      </x:c>
      <x:c r="E120" s="22" t="n">
        <x:f>C120-D120</x:f>
        <x:v>2.9142328898111707</x:v>
      </x:c>
      <x:c r="F120" s="22" t="n">
        <x:f>POWER(2,-E120)</x:f>
        <x:v>0.1326564850629366</x:v>
      </x:c>
      <x:c r="G120" s="22" t="n">
        <x:f>AVERAGE($F$117:$F$122)</x:f>
        <x:v>0.138222561020355</x:v>
      </x:c>
      <x:c r="H120" s="22" t="n">
        <x:f>F120/G120</x:f>
        <x:v>0.959731060426534</x:v>
      </x:c>
    </x:row>
    <x:row r="121">
      <x:c r="A121" s="19" t="str">
        <x:v>Blank</x:v>
      </x:c>
      <x:c r="B121" s="19" t="n">
        <x:v>5</x:v>
      </x:c>
      <x:c r="C121" s="22" t="n">
        <x:f>AVERAGE(G16:G18)</x:f>
        <x:v>21.25936381022133</x:v>
      </x:c>
      <x:c r="D121" s="22" t="n">
        <x:f>AVERAGE(H16:H18)</x:f>
        <x:v>18.199614206949903</x:v>
      </x:c>
      <x:c r="E121" s="22" t="n">
        <x:f>C121-D121</x:f>
        <x:v>3.0597496032714275</x:v>
      </x:c>
      <x:c r="F121" s="22" t="n">
        <x:f>POWER(2,-E121)</x:f>
        <x:v>0.1199288281710749</x:v>
      </x:c>
      <x:c r="G121" s="22" t="n">
        <x:f>AVERAGE($F$117:$F$122)</x:f>
        <x:v>0.138222561020355</x:v>
      </x:c>
      <x:c r="H121" s="22" t="n">
        <x:f>F121/G121</x:f>
        <x:v>0.8676501671345381</x:v>
      </x:c>
    </x:row>
    <x:row r="122">
      <x:c r="A122" s="19" t="str">
        <x:v>Blank</x:v>
      </x:c>
      <x:c r="B122" s="19" t="n">
        <x:v>6</x:v>
      </x:c>
      <x:c r="C122" s="22" t="n">
        <x:f>AVERAGE(G19:G21)</x:f>
        <x:v>24.06475385030113</x:v>
      </x:c>
      <x:c r="D122" s="22" t="n">
        <x:f>AVERAGE(H19:H21)</x:f>
        <x:v>21.1394386291504</x:v>
      </x:c>
      <x:c r="E122" s="22" t="n">
        <x:f>C122-D122</x:f>
        <x:v>2.925315221150729</x:v>
      </x:c>
      <x:c r="F122" s="22" t="n">
        <x:f>POWER(2,-E122)</x:f>
        <x:v>0.13164136341797888</x:v>
      </x:c>
      <x:c r="G122" s="22" t="n">
        <x:f>AVERAGE($F$117:$F$122)</x:f>
        <x:v>0.138222561020355</x:v>
      </x:c>
      <x:c r="H122" s="22" t="n">
        <x:f>F122/G122</x:f>
        <x:v>0.9523869507713221</x:v>
      </x:c>
    </x:row>
    <x:row r="123">
      <x:c r="A123" s="19" t="str">
        <x:v>Model</x:v>
      </x:c>
      <x:c r="B123" s="19" t="n">
        <x:v>1</x:v>
      </x:c>
      <x:c r="C123" s="22" t="n">
        <x:f>AVERAGE(G22:G24)</x:f>
        <x:v>28.997438427892803</x:v>
      </x:c>
      <x:c r="D123" s="22" t="n">
        <x:f>AVERAGE(H22:H24)</x:f>
        <x:v>24.048459370931</x:v>
      </x:c>
      <x:c r="E123" s="22" t="n">
        <x:f>C123-D123</x:f>
        <x:v>4.948979056961804</x:v>
      </x:c>
      <x:c r="F123" s="22" t="n">
        <x:f>POWER(2,-E123)</x:f>
        <x:v>0.032374931332022606</x:v>
      </x:c>
      <x:c r="G123" s="22" t="n">
        <x:f>AVERAGE($F$117:$F$122)</x:f>
        <x:v>0.138222561020355</x:v>
      </x:c>
      <x:c r="H123" s="22" t="n">
        <x:f>F123/G123</x:f>
        <x:v>0.2342232056259976</x:v>
      </x:c>
    </x:row>
    <x:row r="124">
      <x:c r="A124" s="19" t="str">
        <x:v>Model</x:v>
      </x:c>
      <x:c r="B124" s="19" t="n">
        <x:v>2</x:v>
      </x:c>
      <x:c r="C124" s="22" t="n">
        <x:f>AVERAGE(G25:G27)</x:f>
        <x:v>25.398319880167666</x:v>
      </x:c>
      <x:c r="D124" s="22" t="n">
        <x:f>AVERAGE(H25:H27)</x:f>
        <x:v>19.944445927937835</x:v>
      </x:c>
      <x:c r="E124" s="22" t="n">
        <x:f>C124-D124</x:f>
        <x:v>5.453873952229831</x:v>
      </x:c>
      <x:c r="F124" s="22" t="n">
        <x:f>POWER(2,-E124)</x:f>
        <x:v>0.02281499341753894</x:v>
      </x:c>
      <x:c r="G124" s="22" t="n">
        <x:f>AVERAGE($F$117:$F$122)</x:f>
        <x:v>0.138222561020355</x:v>
      </x:c>
      <x:c r="H124" s="22" t="n">
        <x:f>F124/G124</x:f>
        <x:v>0.16505983718663084</x:v>
      </x:c>
    </x:row>
    <x:row r="125">
      <x:c r="A125" s="19" t="str">
        <x:v>Model</x:v>
      </x:c>
      <x:c r="B125" s="19" t="n">
        <x:v>3</x:v>
      </x:c>
      <x:c r="C125" s="22" t="n">
        <x:f>AVERAGE(G28:G30)</x:f>
        <x:v>24.907011667887364</x:v>
      </x:c>
      <x:c r="D125" s="22" t="n">
        <x:f>AVERAGE(H28:H30)</x:f>
        <x:v>20.0566914876302</x:v>
      </x:c>
      <x:c r="E125" s="22" t="n">
        <x:f>C125-D125</x:f>
        <x:v>4.850320180257164</x:v>
      </x:c>
      <x:c r="F125" s="22" t="n">
        <x:f>POWER(2,-E125)</x:f>
        <x:v>0.03466635157411998</x:v>
      </x:c>
      <x:c r="G125" s="22" t="n">
        <x:f>AVERAGE($F$117:$F$122)</x:f>
        <x:v>0.138222561020355</x:v>
      </x:c>
      <x:c r="H125" s="22" t="n">
        <x:f>F125/G125</x:f>
        <x:v>0.2508009641712175</x:v>
      </x:c>
    </x:row>
    <x:row r="126">
      <x:c r="A126" s="19" t="str">
        <x:v>Model</x:v>
      </x:c>
      <x:c r="B126" s="19" t="n">
        <x:v>4</x:v>
      </x:c>
      <x:c r="C126" s="22" t="n">
        <x:f>AVERAGE(G31:G33)</x:f>
        <x:v>25.72469380696617</x:v>
      </x:c>
      <x:c r="D126" s="22" t="n">
        <x:f>AVERAGE(H31:H33)</x:f>
        <x:v>21.327228546142567</x:v>
      </x:c>
      <x:c r="E126" s="22" t="n">
        <x:f>C126-D126</x:f>
        <x:v>4.397465260823601</x:v>
      </x:c>
      <x:c r="F126" s="22" t="n">
        <x:f>POWER(2,-E126)</x:f>
        <x:v>0.04744943566987784</x:v>
      </x:c>
      <x:c r="G126" s="22" t="n">
        <x:f>AVERAGE($F$117:$F$122)</x:f>
        <x:v>0.138222561020355</x:v>
      </x:c>
      <x:c r="H126" s="22" t="n">
        <x:f>F126/G126</x:f>
        <x:v>0.3432828571515928</x:v>
      </x:c>
    </x:row>
    <x:row r="127">
      <x:c r="A127" s="19" t="str">
        <x:v>Model</x:v>
      </x:c>
      <x:c r="B127" s="19" t="n">
        <x:v>5</x:v>
      </x:c>
      <x:c r="C127" s="22" t="n">
        <x:f>AVERAGE(G34:G36)</x:f>
        <x:v>26.24492518107097</x:v>
      </x:c>
      <x:c r="D127" s="22" t="n">
        <x:f>AVERAGE(H34:H36)</x:f>
        <x:v>21.982652028401702</x:v>
      </x:c>
      <x:c r="E127" s="22" t="n">
        <x:f>C127-D127</x:f>
        <x:v>4.262273152669266</x:v>
      </x:c>
      <x:c r="F127" s="22" t="n">
        <x:f>POWER(2,-E127)</x:f>
        <x:v>0.05211082290218579</x:v>
      </x:c>
      <x:c r="G127" s="22" t="n">
        <x:f>AVERAGE($F$117:$F$122)</x:f>
        <x:v>0.138222561020355</x:v>
      </x:c>
      <x:c r="H127" s="22" t="n">
        <x:f>F127/G127</x:f>
        <x:v>0.3770066371039951</x:v>
      </x:c>
    </x:row>
    <x:row r="128">
      <x:c r="A128" s="19" t="str">
        <x:v>Model</x:v>
      </x:c>
      <x:c r="B128" s="19" t="n">
        <x:v>6</x:v>
      </x:c>
      <x:c r="C128" s="22" t="n">
        <x:f>AVERAGE(G37:G39)</x:f>
        <x:v>25.401462823951135</x:v>
      </x:c>
      <x:c r="D128" s="22" t="n">
        <x:f>AVERAGE(H37:H39)</x:f>
        <x:v>21.250595092773434</x:v>
      </x:c>
      <x:c r="E128" s="22" t="n">
        <x:f>C128-D128</x:f>
        <x:v>4.150867731177701</x:v>
      </x:c>
      <x:c r="F128" s="22" t="n">
        <x:f>POWER(2,-E128)</x:f>
        <x:v>0.05629428466307708</x:v>
      </x:c>
      <x:c r="G128" s="22" t="n">
        <x:f>AVERAGE($F$117:$F$122)</x:f>
        <x:v>0.138222561020355</x:v>
      </x:c>
      <x:c r="H128" s="22" t="n">
        <x:f>F128/G128</x:f>
        <x:v>0.40727276536850626</x:v>
      </x:c>
    </x:row>
    <x:row r="129">
      <x:c r="A129" s="19" t="str">
        <x:v>SDD</x:v>
      </x:c>
      <x:c r="B129" s="19" t="n">
        <x:v>1</x:v>
      </x:c>
      <x:c r="C129" s="22" t="n">
        <x:f>AVERAGE(G40:G42)</x:f>
        <x:v>28.655906677246097</x:v>
      </x:c>
      <x:c r="D129" s="22" t="n">
        <x:f>AVERAGE(H40:H42)</x:f>
        <x:v>24.5565643310547</x:v>
      </x:c>
      <x:c r="E129" s="22" t="n">
        <x:f>C129-D129</x:f>
        <x:v>4.099342346191396</x:v>
      </x:c>
      <x:c r="F129" s="22" t="n">
        <x:f>POWER(2,-E129)</x:f>
        <x:v>0.058341150775434024</x:v>
      </x:c>
      <x:c r="G129" s="22" t="n">
        <x:f>AVERAGE($F$117:$F$122)</x:f>
        <x:v>0.138222561020355</x:v>
      </x:c>
      <x:c r="H129" s="22" t="n">
        <x:f>F129/G129</x:f>
        <x:v>0.4220812459613056</x:v>
      </x:c>
    </x:row>
    <x:row r="130">
      <x:c r="A130" s="19" t="str">
        <x:v>SDD</x:v>
      </x:c>
      <x:c r="B130" s="19" t="n">
        <x:v>2</x:v>
      </x:c>
      <x:c r="C130" s="22" t="n">
        <x:f>AVERAGE(G43:G45)</x:f>
        <x:v>24.0447394053141</x:v>
      </x:c>
      <x:c r="D130" s="22" t="n">
        <x:f>AVERAGE(H43:H45)</x:f>
        <x:v>19.9768632253011</x:v>
      </x:c>
      <x:c r="E130" s="22" t="n">
        <x:f>C130-D130</x:f>
        <x:v>4.067876180013002</x:v>
      </x:c>
      <x:c r="F130" s="22" t="n">
        <x:f>POWER(2,-E130)</x:f>
        <x:v>0.059627589255784</x:v>
      </x:c>
      <x:c r="G130" s="22" t="n">
        <x:f>AVERAGE($F$117:$F$122)</x:f>
        <x:v>0.138222561020355</x:v>
      </x:c>
      <x:c r="H130" s="22" t="n">
        <x:f>F130/G130</x:f>
        <x:v>0.4313882539551781</x:v>
      </x:c>
    </x:row>
    <x:row r="131">
      <x:c r="A131" s="19" t="str">
        <x:v>SDD</x:v>
      </x:c>
      <x:c r="B131" s="19" t="n">
        <x:v>3</x:v>
      </x:c>
      <x:c r="C131" s="22" t="n">
        <x:f>AVERAGE(G46:G48)</x:f>
        <x:v>28.41210428873697</x:v>
      </x:c>
      <x:c r="D131" s="22" t="n">
        <x:f>AVERAGE(H46:H48)</x:f>
        <x:v>24.24810981750487</x:v>
      </x:c>
      <x:c r="E131" s="22" t="n">
        <x:f>C131-D131</x:f>
        <x:v>4.163994471232101</x:v>
      </x:c>
      <x:c r="F131" s="22" t="n">
        <x:f>POWER(2,-E131)</x:f>
        <x:v>0.05578439949640975</x:v>
      </x:c>
      <x:c r="G131" s="22" t="n">
        <x:f>AVERAGE($F$117:$F$122)</x:f>
        <x:v>0.138222561020355</x:v>
      </x:c>
      <x:c r="H131" s="22" t="n">
        <x:f>F131/G131</x:f>
        <x:v>0.4035838945871854</x:v>
      </x:c>
    </x:row>
    <x:row r="132">
      <x:c r="A132" s="19" t="str">
        <x:v>SDD</x:v>
      </x:c>
      <x:c r="B132" s="19" t="n">
        <x:v>4</x:v>
      </x:c>
      <x:c r="C132" s="22" t="n">
        <x:f>AVERAGE(G49:G51)</x:f>
        <x:v>28.275760014851897</x:v>
      </x:c>
      <x:c r="D132" s="22" t="n">
        <x:f>AVERAGE(H49:H51)</x:f>
        <x:v>24.136963526407868</x:v>
      </x:c>
      <x:c r="E132" s="22" t="n">
        <x:f>C132-D132</x:f>
        <x:v>4.138796488444029</x:v>
      </x:c>
      <x:c r="F132" s="22" t="n">
        <x:f>POWER(2,-E132)</x:f>
        <x:v>0.05676728333228927</x:v>
      </x:c>
      <x:c r="G132" s="22" t="n">
        <x:f>AVERAGE($F$117:$F$122)</x:f>
        <x:v>0.138222561020355</x:v>
      </x:c>
      <x:c r="H132" s="22" t="n">
        <x:f>F132/G132</x:f>
        <x:v>0.41069477307636904</x:v>
      </x:c>
    </x:row>
    <x:row r="133">
      <x:c r="A133" s="19" t="str">
        <x:v>SDD</x:v>
      </x:c>
      <x:c r="B133" s="19" t="n">
        <x:v>5</x:v>
      </x:c>
      <x:c r="C133" s="22" t="n">
        <x:f>AVERAGE(G52:G54)</x:f>
        <x:v>24.970156351725233</x:v>
      </x:c>
      <x:c r="D133" s="22" t="n">
        <x:f>AVERAGE(H52:H54)</x:f>
        <x:v>20.8885307312012</x:v>
      </x:c>
      <x:c r="E133" s="22" t="n">
        <x:f>C133-D133</x:f>
        <x:v>4.081625620524033</x:v>
      </x:c>
      <x:c r="F133" s="22" t="n">
        <x:f>POWER(2,-E133)</x:f>
        <x:v>0.059062014671298166</x:v>
      </x:c>
      <x:c r="G133" s="22" t="n">
        <x:f>AVERAGE($F$117:$F$122)</x:f>
        <x:v>0.138222561020355</x:v>
      </x:c>
      <x:c r="H133" s="22" t="n">
        <x:f>F133/G133</x:f>
        <x:v>0.42729648644406576</x:v>
      </x:c>
    </x:row>
    <x:row r="134">
      <x:c r="A134" s="19" t="str">
        <x:v>SDD</x:v>
      </x:c>
      <x:c r="B134" s="19" t="n">
        <x:v>6</x:v>
      </x:c>
      <x:c r="C134" s="22" t="n">
        <x:f>AVERAGE(G55:G57)</x:f>
        <x:v>24.148564020792634</x:v>
      </x:c>
      <x:c r="D134" s="22" t="n">
        <x:f>AVERAGE(H55:H57)</x:f>
        <x:v>20.86990038553873</x:v>
      </x:c>
      <x:c r="E134" s="22" t="n">
        <x:f>C134-D134</x:f>
        <x:v>3.2786636352539027</x:v>
      </x:c>
      <x:c r="F134" s="22" t="n">
        <x:f>POWER(2,-E134)</x:f>
        <x:v>0.10304428262154931</x:v>
      </x:c>
      <x:c r="G134" s="22" t="n">
        <x:f>AVERAGE($F$117:$F$122)</x:f>
        <x:v>0.138222561020355</x:v>
      </x:c>
      <x:c r="H134" s="22" t="n">
        <x:f>F134/G134</x:f>
        <x:v>0.745495394245913</x:v>
      </x:c>
    </x:row>
    <x:row r="135">
      <x:c r="A135" s="19" t="str">
        <x:v>TEAP</x:v>
      </x:c>
      <x:c r="B135" s="19" t="n">
        <x:v>1</x:v>
      </x:c>
      <x:c r="C135" s="22" t="n">
        <x:f>AVERAGE(G58:G60)</x:f>
        <x:v>24.4268641153971</x:v>
      </x:c>
      <x:c r="D135" s="22" t="n">
        <x:f>AVERAGE(H58:H60)</x:f>
        <x:v>20.6036911010742</x:v>
      </x:c>
      <x:c r="E135" s="22" t="n">
        <x:f>C135-D135</x:f>
        <x:v>3.8231730143228972</x:v>
      </x:c>
      <x:c r="F135" s="22" t="n">
        <x:f>POWER(2,-E135)</x:f>
        <x:v>0.07064968731656666</x:v>
      </x:c>
      <x:c r="G135" s="22" t="n">
        <x:f>AVERAGE($F$117:$F$122)</x:f>
        <x:v>0.138222561020355</x:v>
      </x:c>
      <x:c r="H135" s="22" t="n">
        <x:f>F135/G135</x:f>
        <x:v>0.5111299254986501</x:v>
      </x:c>
    </x:row>
    <x:row r="136">
      <x:c r="A136" s="19" t="str">
        <x:v>TEAP</x:v>
      </x:c>
      <x:c r="B136" s="19" t="n">
        <x:v>2</x:v>
      </x:c>
      <x:c r="C136" s="22" t="n">
        <x:f>AVERAGE(G61:G63)</x:f>
        <x:v>24.623885472615566</x:v>
      </x:c>
      <x:c r="D136" s="22" t="n">
        <x:f>AVERAGE(H61:H63)</x:f>
        <x:v>20.773572794596365</x:v>
      </x:c>
      <x:c r="E136" s="22" t="n">
        <x:f>C136-D136</x:f>
        <x:v>3.8503126780192005</x:v>
      </x:c>
      <x:c r="F136" s="22" t="n">
        <x:f>POWER(2,-E136)</x:f>
        <x:v>0.06933306368998672</x:v>
      </x:c>
      <x:c r="G136" s="22" t="n">
        <x:f>AVERAGE($F$117:$F$122)</x:f>
        <x:v>0.138222561020355</x:v>
      </x:c>
      <x:c r="H136" s="22" t="n">
        <x:f>F136/G136</x:f>
        <x:v>0.501604536757039</x:v>
      </x:c>
    </x:row>
    <x:row r="137">
      <x:c r="A137" s="19" t="str">
        <x:v>TEAP</x:v>
      </x:c>
      <x:c r="B137" s="19" t="n">
        <x:v>3</x:v>
      </x:c>
      <x:c r="C137" s="22" t="n">
        <x:f>AVERAGE(G64:G66)</x:f>
        <x:v>24.9135129292806</x:v>
      </x:c>
      <x:c r="D137" s="22" t="n">
        <x:f>AVERAGE(H64:H66)</x:f>
        <x:v>21.10725606282553</x:v>
      </x:c>
      <x:c r="E137" s="22" t="n">
        <x:f>C137-D137</x:f>
        <x:v>3.806256866455069</x:v>
      </x:c>
      <x:c r="F137" s="22" t="n">
        <x:f>POWER(2,-E137)</x:f>
        <x:v>0.07148295741899037</x:v>
      </x:c>
      <x:c r="G137" s="22" t="n">
        <x:f>AVERAGE($F$117:$F$122)</x:f>
        <x:v>0.138222561020355</x:v>
      </x:c>
      <x:c r="H137" s="22" t="n">
        <x:f>F137/G137</x:f>
        <x:v>0.5171583921706068</x:v>
      </x:c>
    </x:row>
    <x:row r="138">
      <x:c r="A138" s="19" t="str">
        <x:v>TEAP</x:v>
      </x:c>
      <x:c r="B138" s="19" t="n">
        <x:v>4</x:v>
      </x:c>
      <x:c r="C138" s="22" t="n">
        <x:f>AVERAGE(G67:G69)</x:f>
        <x:v>24.90041847229003</x:v>
      </x:c>
      <x:c r="D138" s="22" t="n">
        <x:f>AVERAGE(H67:H69)</x:f>
        <x:v>21.066308593749998</x:v>
      </x:c>
      <x:c r="E138" s="22" t="n">
        <x:f>C138-D138</x:f>
        <x:v>3.8341098785400334</x:v>
      </x:c>
      <x:c r="F138" s="22" t="n">
        <x:f>POWER(2,-E138)</x:f>
        <x:v>0.07011612714529891</x:v>
      </x:c>
      <x:c r="G138" s="22" t="n">
        <x:f>AVERAGE($F$117:$F$122)</x:f>
        <x:v>0.138222561020355</x:v>
      </x:c>
      <x:c r="H138" s="22" t="n">
        <x:f>F138/G138</x:f>
        <x:v>0.5072697729495363</x:v>
      </x:c>
    </x:row>
    <x:row r="139">
      <x:c r="A139" s="19" t="str">
        <x:v>TEAP</x:v>
      </x:c>
      <x:c r="B139" s="19" t="n">
        <x:v>5</x:v>
      </x:c>
      <x:c r="C139" s="22" t="n">
        <x:f>AVERAGE(G70:G72)</x:f>
        <x:v>24.956347401936835</x:v>
      </x:c>
      <x:c r="D139" s="22" t="n">
        <x:f>AVERAGE(H70:H72)</x:f>
        <x:v>21.136358896891267</x:v>
      </x:c>
      <x:c r="E139" s="22" t="n">
        <x:f>C139-D139</x:f>
        <x:v>3.8199885050455684</x:v>
      </x:c>
      <x:c r="F139" s="22" t="n">
        <x:f>POWER(2,-E139)</x:f>
        <x:v>0.07080580698783226</x:v>
      </x:c>
      <x:c r="G139" s="22" t="n">
        <x:f>AVERAGE($F$117:$F$122)</x:f>
        <x:v>0.138222561020355</x:v>
      </x:c>
      <x:c r="H139" s="22" t="n">
        <x:f>F139/G139</x:f>
        <x:v>0.5122594058824104</x:v>
      </x:c>
    </x:row>
    <x:row r="140">
      <x:c r="A140" s="19" t="str">
        <x:v>TEAP</x:v>
      </x:c>
      <x:c r="B140" s="19" t="n">
        <x:v>6</x:v>
      </x:c>
      <x:c r="C140" s="22" t="n">
        <x:f>AVERAGE(G73:G75)</x:f>
        <x:v>25.354887644449864</x:v>
      </x:c>
      <x:c r="D140" s="22" t="n">
        <x:f>AVERAGE(H73:H75)</x:f>
        <x:v>21.582550684611004</x:v>
      </x:c>
      <x:c r="E140" s="22" t="n">
        <x:f>C140-D140</x:f>
        <x:v>3.77233695983886</x:v>
      </x:c>
      <x:c r="F140" s="22" t="n">
        <x:f>POWER(2,-E140)</x:f>
        <x:v>0.07318354137980468</x:v>
      </x:c>
      <x:c r="G140" s="22" t="n">
        <x:f>AVERAGE($F$117:$F$122)</x:f>
        <x:v>0.138222561020355</x:v>
      </x:c>
      <x:c r="H140" s="22" t="n">
        <x:f>F140/G140</x:f>
        <x:v>0.5294616221806764</x:v>
      </x:c>
    </x:row>
    <x:row r="141">
      <x:c r="A141" s="19" t="str">
        <x:v>TEAP + SDD</x:v>
      </x:c>
      <x:c r="B141" s="19" t="n">
        <x:v>1</x:v>
      </x:c>
      <x:c r="C141" s="22" t="n">
        <x:f>AVERAGE(G76:G78)</x:f>
        <x:v>24.878771965963097</x:v>
      </x:c>
      <x:c r="D141" s="22" t="n">
        <x:f>AVERAGE(H76:H78)</x:f>
        <x:v>21.418796157836898</x:v>
      </x:c>
      <x:c r="E141" s="22" t="n">
        <x:f>C141-D141</x:f>
        <x:v>3.459975808126199</x:v>
      </x:c>
      <x:c r="F141" s="22" t="n">
        <x:f>POWER(2,-E141)</x:f>
        <x:v>0.09087480615657634</x:v>
      </x:c>
      <x:c r="G141" s="22" t="n">
        <x:f>AVERAGE($F$117:$F$122)</x:f>
        <x:v>0.138222561020355</x:v>
      </x:c>
      <x:c r="H141" s="22" t="n">
        <x:f>F141/G141</x:f>
        <x:v>0.6574527738868469</x:v>
      </x:c>
    </x:row>
    <x:row r="142">
      <x:c r="A142" s="19" t="str">
        <x:v>TEAP + SDD</x:v>
      </x:c>
      <x:c r="B142" s="19" t="n">
        <x:v>2</x:v>
      </x:c>
      <x:c r="C142" s="22" t="n">
        <x:f>AVERAGE(G79:G81)</x:f>
        <x:v>25.0504805246989</x:v>
      </x:c>
      <x:c r="D142" s="22" t="n">
        <x:f>AVERAGE(H79:H81)</x:f>
        <x:v>21.692871729532868</x:v>
      </x:c>
      <x:c r="E142" s="22" t="n">
        <x:f>C142-D142</x:f>
        <x:v>3.3576087951660334</x:v>
      </x:c>
      <x:c r="F142" s="22" t="n">
        <x:f>POWER(2,-E142)</x:f>
        <x:v>0.09755713527478697</x:v>
      </x:c>
      <x:c r="G142" s="22" t="n">
        <x:f>AVERAGE($F$117:$F$122)</x:f>
        <x:v>0.138222561020355</x:v>
      </x:c>
      <x:c r="H142" s="22" t="n">
        <x:f>F142/G142</x:f>
        <x:v>0.7057974801987678</x:v>
      </x:c>
    </x:row>
    <x:row r="143">
      <x:c r="A143" s="19" t="str">
        <x:v>TEAP + SDD</x:v>
      </x:c>
      <x:c r="B143" s="19" t="n">
        <x:v>3</x:v>
      </x:c>
      <x:c r="C143" s="22" t="n">
        <x:f>AVERAGE(G82:G84)</x:f>
        <x:v>24.442407353719066</x:v>
      </x:c>
      <x:c r="D143" s="22" t="n">
        <x:f>AVERAGE(H82:H84)</x:f>
        <x:v>21.026408513387032</x:v>
      </x:c>
      <x:c r="E143" s="22" t="n">
        <x:f>C143-D143</x:f>
        <x:v>3.4159988403320334</x:v>
      </x:c>
      <x:c r="F143" s="22" t="n">
        <x:f>POWER(2,-E143)</x:f>
        <x:v>0.0936875504176727</x:v>
      </x:c>
      <x:c r="G143" s="22" t="n">
        <x:f>AVERAGE($F$117:$F$122)</x:f>
        <x:v>0.138222561020355</x:v>
      </x:c>
      <x:c r="H143" s="22" t="n">
        <x:f>F143/G143</x:f>
        <x:v>0.6778021599807866</x:v>
      </x:c>
    </x:row>
    <x:row r="144">
      <x:c r="A144" s="19" t="str">
        <x:v>TEAP + SDD</x:v>
      </x:c>
      <x:c r="B144" s="19" t="n">
        <x:v>4</x:v>
      </x:c>
      <x:c r="C144" s="22" t="n">
        <x:f>AVERAGE(G85:G87)</x:f>
        <x:v>25.18128776550297</x:v>
      </x:c>
      <x:c r="D144" s="22" t="n">
        <x:f>AVERAGE(H85:H87)</x:f>
        <x:v>21.734697341918963</x:v>
      </x:c>
      <x:c r="E144" s="22" t="n">
        <x:f>C144-D144</x:f>
        <x:v>3.4465904235840057</x:v>
      </x:c>
      <x:c r="F144" s="22" t="n">
        <x:f>POWER(2,-E144)</x:f>
        <x:v>0.09172186985418944</x:v>
      </x:c>
      <x:c r="G144" s="22" t="n">
        <x:f>AVERAGE($F$117:$F$122)</x:f>
        <x:v>0.138222561020355</x:v>
      </x:c>
      <x:c r="H144" s="22" t="n">
        <x:f>F144/G144</x:f>
        <x:v>0.6635810332054422</x:v>
      </x:c>
    </x:row>
    <x:row r="145">
      <x:c r="A145" s="19" t="str">
        <x:v>TEAP + SDD</x:v>
      </x:c>
      <x:c r="B145" s="19" t="n">
        <x:v>5</x:v>
      </x:c>
      <x:c r="C145" s="22" t="n">
        <x:f>AVERAGE(G88:G90)</x:f>
        <x:v>25.149090212291338</x:v>
      </x:c>
      <x:c r="D145" s="22" t="n">
        <x:f>AVERAGE(H88:H90)</x:f>
        <x:v>21.58009656270343</x:v>
      </x:c>
      <x:c r="E145" s="22" t="n">
        <x:f>C145-D145</x:f>
        <x:v>3.568993649587906</x:v>
      </x:c>
      <x:c r="F145" s="22" t="n">
        <x:f>POWER(2,-E145)</x:f>
        <x:v>0.0842608541296697</x:v>
      </x:c>
      <x:c r="G145" s="22" t="n">
        <x:f>AVERAGE($F$117:$F$122)</x:f>
        <x:v>0.138222561020355</x:v>
      </x:c>
      <x:c r="H145" s="22" t="n">
        <x:f>F145/G145</x:f>
        <x:v>0.6096027559297013</x:v>
      </x:c>
    </x:row>
    <x:row r="146">
      <x:c r="A146" s="19" t="str">
        <x:v>TEAP + SDD</x:v>
      </x:c>
      <x:c r="B146" s="19" t="n">
        <x:v>6</x:v>
      </x:c>
      <x:c r="C146" s="22" t="n">
        <x:f>AVERAGE(G91:G93)</x:f>
        <x:v>25.615137544851834</x:v>
      </x:c>
      <x:c r="D146" s="22" t="n">
        <x:f>AVERAGE(H91:H93)</x:f>
        <x:v>22.101368840535503</x:v>
      </x:c>
      <x:c r="E146" s="22" t="n">
        <x:f>C146-D146</x:f>
        <x:v>3.5137687043163304</x:v>
      </x:c>
      <x:c r="F146" s="22" t="n">
        <x:f>POWER(2,-E146)</x:f>
        <x:v>0.08754880492558573</x:v>
      </x:c>
      <x:c r="G146" s="22" t="n">
        <x:f>AVERAGE($F$117:$F$122)</x:f>
        <x:v>0.138222561020355</x:v>
      </x:c>
      <x:c r="H146" s="22" t="n">
        <x:f>F146/G146</x:f>
        <x:v>0.6333901229965858</x:v>
      </x:c>
    </x:row>
    <x:row r="147">
      <x:c r="A147" s="19" t="str">
        <x:v>Ibuprofen</x:v>
      </x:c>
      <x:c r="B147" s="19" t="n">
        <x:v>1</x:v>
      </x:c>
      <x:c r="C147" s="22" t="n">
        <x:f>AVERAGE(G94:G96)</x:f>
        <x:v>27.0685869852702</x:v>
      </x:c>
      <x:c r="D147" s="22" t="n">
        <x:f>AVERAGE(H94:H96)</x:f>
        <x:v>23.795202255249</x:v>
      </x:c>
      <x:c r="E147" s="22" t="n">
        <x:f>C147-D147</x:f>
        <x:v>3.2733847300212027</x:v>
      </x:c>
      <x:c r="F147" s="22" t="n">
        <x:f>POWER(2,-E147)</x:f>
        <x:v>0.10342201831393352</x:v>
      </x:c>
      <x:c r="G147" s="22" t="n">
        <x:f>AVERAGE($F$117:$F$122)</x:f>
        <x:v>0.138222561020355</x:v>
      </x:c>
      <x:c r="H147" s="22" t="n">
        <x:f>F147/G147</x:f>
        <x:v>0.7482282020422364</x:v>
      </x:c>
    </x:row>
    <x:row r="148">
      <x:c r="A148" s="19" t="str">
        <x:v>Ibuprofen</x:v>
      </x:c>
      <x:c r="B148" s="19" t="n">
        <x:v>2</x:v>
      </x:c>
      <x:c r="C148" s="22" t="n">
        <x:f>AVERAGE(G97:G99)</x:f>
        <x:v>23.34860610961917</x:v>
      </x:c>
      <x:c r="D148" s="22" t="n">
        <x:f>AVERAGE(H97:H99)</x:f>
        <x:v>20.158141454060868</x:v>
      </x:c>
      <x:c r="E148" s="22" t="n">
        <x:f>C148-D148</x:f>
        <x:v>3.1904646555583014</x:v>
      </x:c>
      <x:c r="F148" s="22" t="n">
        <x:f>POWER(2,-E148)</x:f>
        <x:v>0.10954042928264258</x:v>
      </x:c>
      <x:c r="G148" s="22" t="n">
        <x:f>AVERAGE($F$117:$F$122)</x:f>
        <x:v>0.138222561020355</x:v>
      </x:c>
      <x:c r="H148" s="22" t="n">
        <x:f>F148/G148</x:f>
        <x:v>0.792493124668059</x:v>
      </x:c>
    </x:row>
    <x:row r="149">
      <x:c r="A149" s="19" t="str">
        <x:v>Ibuprofen</x:v>
      </x:c>
      <x:c r="B149" s="19" t="n">
        <x:v>3</x:v>
      </x:c>
      <x:c r="C149" s="22" t="n">
        <x:f>AVERAGE(G100:G102)</x:f>
        <x:v>27.272309112548836</x:v>
      </x:c>
      <x:c r="D149" s="22" t="n">
        <x:f>AVERAGE(H100:H102)</x:f>
        <x:v>23.9986209869385</x:v>
      </x:c>
      <x:c r="E149" s="22" t="n">
        <x:f>C149-D149</x:f>
        <x:v>3.2736881256103345</x:v>
      </x:c>
      <x:c r="F149" s="22" t="n">
        <x:f>POWER(2,-E149)</x:f>
        <x:v>0.10340027117806755</x:v>
      </x:c>
      <x:c r="G149" s="22" t="n">
        <x:f>AVERAGE($F$117:$F$122)</x:f>
        <x:v>0.138222561020355</x:v>
      </x:c>
      <x:c r="H149" s="22" t="n">
        <x:f>F149/G149</x:f>
        <x:v>0.7480708678436407</x:v>
      </x:c>
    </x:row>
    <x:row r="150">
      <x:c r="A150" s="19" t="str">
        <x:v>Ibuprofen</x:v>
      </x:c>
      <x:c r="B150" s="19" t="n">
        <x:v>4</x:v>
      </x:c>
      <x:c r="C150" s="22" t="n">
        <x:f>AVERAGE(G103:G105)</x:f>
        <x:v>26.46621119181317</x:v>
      </x:c>
      <x:c r="D150" s="22" t="n">
        <x:f>AVERAGE(H103:H105)</x:f>
        <x:v>23.152854283650736</x:v>
      </x:c>
      <x:c r="E150" s="22" t="n">
        <x:f>C150-D150</x:f>
        <x:v>3.313356908162433</x:v>
      </x:c>
      <x:c r="F150" s="22" t="n">
        <x:f>POWER(2,-E150)</x:f>
        <x:v>0.10059587772129142</x:v>
      </x:c>
      <x:c r="G150" s="22" t="n">
        <x:f>AVERAGE($F$117:$F$122)</x:f>
        <x:v>0.138222561020355</x:v>
      </x:c>
      <x:c r="H150" s="22" t="n">
        <x:f>F150/G150</x:f>
        <x:v>0.7277818973884981</x:v>
      </x:c>
    </x:row>
    <x:row r="151">
      <x:c r="A151" s="19" t="str">
        <x:v>Ibuprofen</x:v>
      </x:c>
      <x:c r="B151" s="19" t="n">
        <x:v>5</x:v>
      </x:c>
      <x:c r="C151" s="22" t="n">
        <x:f>AVERAGE(G106:G108)</x:f>
        <x:v>28.39825134277343</x:v>
      </x:c>
      <x:c r="D151" s="22" t="n">
        <x:f>AVERAGE(H106:H108)</x:f>
        <x:v>25.1386712392171</x:v>
      </x:c>
      <x:c r="E151" s="22" t="n">
        <x:f>C151-D151</x:f>
        <x:v>3.259580103556331</x:v>
      </x:c>
      <x:c r="F151" s="22" t="n">
        <x:f>POWER(2,-E151)</x:f>
        <x:v>0.10441637589638265</x:v>
      </x:c>
      <x:c r="G151" s="22" t="n">
        <x:f>AVERAGE($F$117:$F$122)</x:f>
        <x:v>0.138222561020355</x:v>
      </x:c>
      <x:c r="H151" s="22" t="n">
        <x:f>F151/G151</x:f>
        <x:v>0.7554220897484749</x:v>
      </x:c>
    </x:row>
    <x:row r="152">
      <x:c r="A152" s="19" t="str">
        <x:v>Ibuprofen</x:v>
      </x:c>
      <x:c r="B152" s="19" t="n">
        <x:v>6</x:v>
      </x:c>
      <x:c r="C152" s="22" t="n">
        <x:f>AVERAGE(G109:G111)</x:f>
        <x:v>23.22747230529787</x:v>
      </x:c>
      <x:c r="D152" s="22" t="n">
        <x:f>AVERAGE(H109:H111)</x:f>
        <x:v>20.0157305399577</x:v>
      </x:c>
      <x:c r="E152" s="22" t="n">
        <x:f>C152-D152</x:f>
        <x:v>3.211741765340168</x:v>
      </x:c>
      <x:c r="F152" s="22" t="n">
        <x:f>POWER(2,-E152)</x:f>
        <x:v>0.10793676319340859</x:v>
      </x:c>
      <x:c r="G152" s="22" t="n">
        <x:f>AVERAGE($F$117:$F$122)</x:f>
        <x:v>0.138222561020355</x:v>
      </x:c>
      <x:c r="H152" s="22" t="n">
        <x:f>F152/G152</x:f>
        <x:v>0.7808910672514131</x:v>
      </x:c>
    </x:row>
    <x:row r="155">
      <x:c r="A155" s="5" t="str">
        <x:v>Group summary based on biological replicates</x:v>
      </x:c>
      <x:c r="B155" s="5"/>
      <x:c r="C155" s="5"/>
      <x:c r="D155" s="5"/>
    </x:row>
    <x:row r="157">
      <x:c r="A157" s="18" t="str">
        <x:v>Group</x:v>
      </x:c>
      <x:c r="B157" s="18" t="str">
        <x:v>n</x:v>
      </x:c>
      <x:c r="C157" s="18" t="str">
        <x:v>Mean relative expression</x:v>
      </x:c>
      <x:c r="D157" s="18" t="str">
        <x:v>SD</x:v>
      </x:c>
    </x:row>
    <x:row r="158">
      <x:c r="A158" s="19" t="str">
        <x:v>Blank</x:v>
      </x:c>
      <x:c r="B158" s="24" t="n">
        <x:f>COUNT(H117:H122)</x:f>
        <x:v>6</x:v>
      </x:c>
      <x:c r="C158" s="22" t="n">
        <x:f>AVERAGE(H117:H122)</x:f>
        <x:v>0.9999999999999999</x:v>
      </x:c>
      <x:c r="D158" s="22" t="n">
        <x:f>STDEV.S(H117:H122)</x:f>
        <x:v>0.09756467450671526</x:v>
      </x:c>
    </x:row>
    <x:row r="159">
      <x:c r="A159" s="19" t="str">
        <x:v>Model</x:v>
      </x:c>
      <x:c r="B159" s="24" t="n">
        <x:f>COUNT(H123:H128)</x:f>
        <x:v>6</x:v>
      </x:c>
      <x:c r="C159" s="22" t="n">
        <x:f>AVERAGE(H123:H128)</x:f>
        <x:v>0.29627437776799</x:v>
      </x:c>
      <x:c r="D159" s="22" t="n">
        <x:f>STDEV.S(H123:H128)</x:f>
        <x:v>0.09400379976329094</x:v>
      </x:c>
    </x:row>
    <x:row r="160">
      <x:c r="A160" s="19" t="str">
        <x:v>SDD</x:v>
      </x:c>
      <x:c r="B160" s="24" t="n">
        <x:f>COUNT(H129:H134)</x:f>
        <x:v>6</x:v>
      </x:c>
      <x:c r="C160" s="22" t="n">
        <x:f>AVERAGE(H129:H134)</x:f>
        <x:v>0.4734233413783362</x:v>
      </x:c>
      <x:c r="D160" s="22" t="n">
        <x:f>STDEV.S(H129:H134)</x:f>
        <x:v>0.13369088947530966</x:v>
      </x:c>
    </x:row>
    <x:row r="161">
      <x:c r="A161" s="19" t="str">
        <x:v>TEAP</x:v>
      </x:c>
      <x:c r="B161" s="24" t="n">
        <x:f>COUNT(H135:H140)</x:f>
        <x:v>6</x:v>
      </x:c>
      <x:c r="C161" s="22" t="n">
        <x:f>AVERAGE(H135:H140)</x:f>
        <x:v>0.5131472759064865</x:v>
      </x:c>
      <x:c r="D161" s="22" t="n">
        <x:f>STDEV.S(H135:H140)</x:f>
        <x:v>0.009538184648739616</x:v>
      </x:c>
    </x:row>
    <x:row r="162">
      <x:c r="A162" s="19" t="str">
        <x:v>TEAP + SDD</x:v>
      </x:c>
      <x:c r="B162" s="24" t="n">
        <x:f>COUNT(H141:H146)</x:f>
        <x:v>6</x:v>
      </x:c>
      <x:c r="C162" s="22" t="n">
        <x:f>AVERAGE(H141:H146)</x:f>
        <x:v>0.6579377210330217</x:v>
      </x:c>
      <x:c r="D162" s="22" t="n">
        <x:f>STDEV.S(H141:H146)</x:f>
        <x:v>0.03363357860537681</x:v>
      </x:c>
    </x:row>
    <x:row r="163">
      <x:c r="A163" s="19" t="str">
        <x:v>Ibuprofen</x:v>
      </x:c>
      <x:c r="B163" s="24" t="n">
        <x:f>COUNT(H147:H152)</x:f>
        <x:v>6</x:v>
      </x:c>
      <x:c r="C163" s="22" t="n">
        <x:f>AVERAGE(H147:H152)</x:f>
        <x:v>0.758814541490387</x:v>
      </x:c>
      <x:c r="D163" s="22" t="n">
        <x:f>STDEV.S(H147:H152)</x:f>
        <x:v>0.023764051799504155</x:v>
      </x:c>
    </x:row>
  </x:sheetData>
  <x:mergeCells>
    <x:mergeCell ref="A1:J1"/>
    <x:mergeCell ref="A114:H114"/>
    <x:mergeCell ref="A155:D155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18" hidden="0" customWidth="1"/>
    <x:col min="2" max="2" width="16" hidden="0" customWidth="1"/>
    <x:col min="3" max="3" width="16" hidden="0" customWidth="1"/>
    <x:col min="4" max="4" width="16" hidden="0" customWidth="1"/>
    <x:col min="5" max="5" width="16" hidden="0" customWidth="1"/>
    <x:col min="6" max="6" width="16" hidden="0" customWidth="1"/>
    <x:col min="7" max="7" width="12" hidden="0" customWidth="1"/>
    <x:col min="8" max="8" width="12" hidden="0" customWidth="1"/>
    <x:col min="9" max="9" width="12" hidden="0" customWidth="1"/>
    <x:col min="10" max="10" width="12" hidden="0" customWidth="1"/>
  </x:cols>
  <x:sheetData>
    <x:row r="1" ht="26" customHeight="1">
      <x:c r="A1" s="5" t="str">
        <x:v>Figure 5B COX-2 qRT-PCR raw data</x:v>
      </x:c>
      <x:c r="B1" s="5"/>
      <x:c r="C1" s="5"/>
      <x:c r="D1" s="5"/>
      <x:c r="E1" s="5"/>
      <x:c r="F1" s="5"/>
      <x:c r="G1" s="5"/>
      <x:c r="H1" s="5"/>
      <x:c r="I1" s="5"/>
      <x:c r="J1" s="5"/>
    </x:row>
    <x:row r="3">
      <x:c r="A3" s="18" t="str">
        <x:v>Sample ID</x:v>
      </x:c>
      <x:c r="B3" s="18" t="str">
        <x:v>Group</x:v>
      </x:c>
      <x:c r="C3" s="18" t="str">
        <x:v>Biological replicate</x:v>
      </x:c>
      <x:c r="D3" s="18" t="str">
        <x:v>Technical replicate</x:v>
      </x:c>
      <x:c r="E3" s="18" t="str">
        <x:v>Target gene</x:v>
      </x:c>
      <x:c r="F3" s="18" t="str">
        <x:v>Reference gene</x:v>
      </x:c>
      <x:c r="G3" s="18" t="str">
        <x:v>Target Ct</x:v>
      </x:c>
      <x:c r="H3" s="18" t="str">
        <x:v>Reference Ct</x:v>
      </x:c>
      <x:c r="I3" s="18" t="str">
        <x:v>ΔCt</x:v>
      </x:c>
      <x:c r="J3" s="18" t="str">
        <x:v>2^-ΔCt</x:v>
      </x:c>
    </x:row>
    <x:row r="4">
      <x:c r="A4" s="19" t="str">
        <x:v>Blank-1</x:v>
      </x:c>
      <x:c r="B4" s="19" t="str">
        <x:v>Blank</x:v>
      </x:c>
      <x:c r="C4" s="19" t="n">
        <x:v>1</x:v>
      </x:c>
      <x:c r="D4" s="19" t="n">
        <x:v>1</x:v>
      </x:c>
      <x:c r="E4" s="19" t="str">
        <x:v>COX-2</x:v>
      </x:c>
      <x:c r="F4" s="19" t="str">
        <x:v>GAPDH</x:v>
      </x:c>
      <x:c r="G4" s="22" t="n">
        <x:v>17.1311931610107</x:v>
      </x:c>
      <x:c r="H4" s="22" t="n">
        <x:v>21.2271785736084</x:v>
      </x:c>
      <x:c r="I4" s="22" t="n">
        <x:f>G4-H4</x:f>
        <x:v>-4.095985412597699</x:v>
      </x:c>
      <x:c r="J4" s="22" t="n">
        <x:f>POWER(2,-I4)</x:f>
        <x:v>17.100722949385183</x:v>
      </x:c>
    </x:row>
    <x:row r="5">
      <x:c r="A5" s="19" t="str">
        <x:v>Blank-1</x:v>
      </x:c>
      <x:c r="B5" s="19" t="str">
        <x:v>Blank</x:v>
      </x:c>
      <x:c r="C5" s="19" t="n">
        <x:v>1</x:v>
      </x:c>
      <x:c r="D5" s="19" t="n">
        <x:v>2</x:v>
      </x:c>
      <x:c r="E5" s="19" t="str">
        <x:v>COX-2</x:v>
      </x:c>
      <x:c r="F5" s="19" t="str">
        <x:v>GAPDH</x:v>
      </x:c>
      <x:c r="G5" s="22" t="n">
        <x:v>17.111213684082</x:v>
      </x:c>
      <x:c r="H5" s="22" t="n">
        <x:v>21.194995880127</x:v>
      </x:c>
      <x:c r="I5" s="22" t="n">
        <x:f>G5-H5</x:f>
        <x:v>-4.083782196045</x:v>
      </x:c>
      <x:c r="J5" s="22" t="n">
        <x:f>POWER(2,-I5)</x:f>
        <x:v>16.956684387120536</x:v>
      </x:c>
    </x:row>
    <x:row r="6">
      <x:c r="A6" s="19" t="str">
        <x:v>Blank-1</x:v>
      </x:c>
      <x:c r="B6" s="19" t="str">
        <x:v>Blank</x:v>
      </x:c>
      <x:c r="C6" s="19" t="n">
        <x:v>1</x:v>
      </x:c>
      <x:c r="D6" s="19" t="n">
        <x:v>3</x:v>
      </x:c>
      <x:c r="E6" s="19" t="str">
        <x:v>COX-2</x:v>
      </x:c>
      <x:c r="F6" s="19" t="str">
        <x:v>GAPDH</x:v>
      </x:c>
      <x:c r="G6" s="22" t="n">
        <x:v>17.1777172088623</x:v>
      </x:c>
      <x:c r="H6" s="22" t="n">
        <x:v>21.2290554046631</x:v>
      </x:c>
      <x:c r="I6" s="22" t="n">
        <x:f>G6-H6</x:f>
        <x:v>-4.051338195800799</x:v>
      </x:c>
      <x:c r="J6" s="22" t="n">
        <x:f>POWER(2,-I6)</x:f>
        <x:v>16.579610344850717</x:v>
      </x:c>
    </x:row>
    <x:row r="7">
      <x:c r="A7" s="19" t="str">
        <x:v>Blank-2</x:v>
      </x:c>
      <x:c r="B7" s="19" t="str">
        <x:v>Blank</x:v>
      </x:c>
      <x:c r="C7" s="19" t="n">
        <x:v>2</x:v>
      </x:c>
      <x:c r="D7" s="19" t="n">
        <x:v>1</x:v>
      </x:c>
      <x:c r="E7" s="19" t="str">
        <x:v>COX-2</x:v>
      </x:c>
      <x:c r="F7" s="19" t="str">
        <x:v>GAPDH</x:v>
      </x:c>
      <x:c r="G7" s="22" t="n">
        <x:v>18.1749134063721</x:v>
      </x:c>
      <x:c r="H7" s="22" t="n">
        <x:v>21.9286212921143</x:v>
      </x:c>
      <x:c r="I7" s="22" t="n">
        <x:f>G7-H7</x:f>
        <x:v>-3.7537078857422017</x:v>
      </x:c>
      <x:c r="J7" s="22" t="n">
        <x:f>POWER(2,-I7)</x:f>
        <x:v>13.488966266215439</x:v>
      </x:c>
    </x:row>
    <x:row r="8">
      <x:c r="A8" s="19" t="str">
        <x:v>Blank-2</x:v>
      </x:c>
      <x:c r="B8" s="19" t="str">
        <x:v>Blank</x:v>
      </x:c>
      <x:c r="C8" s="19" t="n">
        <x:v>2</x:v>
      </x:c>
      <x:c r="D8" s="19" t="n">
        <x:v>2</x:v>
      </x:c>
      <x:c r="E8" s="19" t="str">
        <x:v>COX-2</x:v>
      </x:c>
      <x:c r="F8" s="19" t="str">
        <x:v>GAPDH</x:v>
      </x:c>
      <x:c r="G8" s="22" t="n">
        <x:v>18.03332862854</x:v>
      </x:c>
      <x:c r="H8" s="22" t="n">
        <x:v>21.957893371582</x:v>
      </x:c>
      <x:c r="I8" s="22" t="n">
        <x:f>G8-H8</x:f>
        <x:v>-3.924564743041998</x:v>
      </x:c>
      <x:c r="J8" s="22" t="n">
        <x:f>POWER(2,-I8)</x:f>
        <x:v>15.18489200567861</x:v>
      </x:c>
    </x:row>
    <x:row r="9">
      <x:c r="A9" s="19" t="str">
        <x:v>Blank-2</x:v>
      </x:c>
      <x:c r="B9" s="19" t="str">
        <x:v>Blank</x:v>
      </x:c>
      <x:c r="C9" s="19" t="n">
        <x:v>2</x:v>
      </x:c>
      <x:c r="D9" s="19" t="n">
        <x:v>3</x:v>
      </x:c>
      <x:c r="E9" s="19" t="str">
        <x:v>COX-2</x:v>
      </x:c>
      <x:c r="F9" s="19" t="str">
        <x:v>GAPDH</x:v>
      </x:c>
      <x:c r="G9" s="22" t="n">
        <x:v>18.1423725128174</x:v>
      </x:c>
      <x:c r="H9" s="22" t="n">
        <x:v>21.9153308868408</x:v>
      </x:c>
      <x:c r="I9" s="22" t="n">
        <x:f>G9-H9</x:f>
        <x:v>-3.7729583740234</x:v>
      </x:c>
      <x:c r="J9" s="22" t="n">
        <x:f>POWER(2,-I9)</x:f>
        <x:v>13.670161424357849</x:v>
      </x:c>
    </x:row>
    <x:row r="10">
      <x:c r="A10" s="19" t="str">
        <x:v>Blank-3</x:v>
      </x:c>
      <x:c r="B10" s="19" t="str">
        <x:v>Blank</x:v>
      </x:c>
      <x:c r="C10" s="19" t="n">
        <x:v>3</x:v>
      </x:c>
      <x:c r="D10" s="19" t="n">
        <x:v>1</x:v>
      </x:c>
      <x:c r="E10" s="19" t="str">
        <x:v>COX-2</x:v>
      </x:c>
      <x:c r="F10" s="19" t="str">
        <x:v>GAPDH</x:v>
      </x:c>
      <x:c r="G10" s="22" t="n">
        <x:v>16.2156391143799</x:v>
      </x:c>
      <x:c r="H10" s="22" t="n">
        <x:v>20.446985244751</x:v>
      </x:c>
      <x:c r="I10" s="22" t="n">
        <x:f>G10-H10</x:f>
        <x:v>-4.231346130371101</x:v>
      </x:c>
      <x:c r="J10" s="22" t="n">
        <x:f>POWER(2,-I10)</x:f>
        <x:v>18.78287668641623</x:v>
      </x:c>
    </x:row>
    <x:row r="11">
      <x:c r="A11" s="19" t="str">
        <x:v>Blank-3</x:v>
      </x:c>
      <x:c r="B11" s="19" t="str">
        <x:v>Blank</x:v>
      </x:c>
      <x:c r="C11" s="19" t="n">
        <x:v>3</x:v>
      </x:c>
      <x:c r="D11" s="19" t="n">
        <x:v>2</x:v>
      </x:c>
      <x:c r="E11" s="19" t="str">
        <x:v>COX-2</x:v>
      </x:c>
      <x:c r="F11" s="19" t="str">
        <x:v>GAPDH</x:v>
      </x:c>
      <x:c r="G11" s="22" t="n">
        <x:v>16.8248825073242</x:v>
      </x:c>
      <x:c r="H11" s="22" t="n">
        <x:v>20.4998931884766</x:v>
      </x:c>
      <x:c r="I11" s="22" t="n">
        <x:f>G11-H11</x:f>
        <x:v>-3.6750106811524006</x:v>
      </x:c>
      <x:c r="J11" s="22" t="n">
        <x:f>POWER(2,-I11)</x:f>
        <x:v>12.772868746703697</x:v>
      </x:c>
    </x:row>
    <x:row r="12">
      <x:c r="A12" s="19" t="str">
        <x:v>Blank-3</x:v>
      </x:c>
      <x:c r="B12" s="19" t="str">
        <x:v>Blank</x:v>
      </x:c>
      <x:c r="C12" s="19" t="n">
        <x:v>3</x:v>
      </x:c>
      <x:c r="D12" s="19" t="n">
        <x:v>3</x:v>
      </x:c>
      <x:c r="E12" s="19" t="str">
        <x:v>COX-2</x:v>
      </x:c>
      <x:c r="F12" s="19" t="str">
        <x:v>GAPDH</x:v>
      </x:c>
      <x:c r="G12" s="22" t="n">
        <x:v>16.7822227478027</x:v>
      </x:c>
      <x:c r="H12" s="22" t="n">
        <x:v>20.559814453125</x:v>
      </x:c>
      <x:c r="I12" s="22" t="n">
        <x:f>G12-H12</x:f>
        <x:v>-3.777591705322301</x:v>
      </x:c>
      <x:c r="J12" s="22" t="n">
        <x:f>POWER(2,-I12)</x:f>
        <x:v>13.7141348228406</x:v>
      </x:c>
    </x:row>
    <x:row r="13">
      <x:c r="A13" s="19" t="str">
        <x:v>Blank-4</x:v>
      </x:c>
      <x:c r="B13" s="19" t="str">
        <x:v>Blank</x:v>
      </x:c>
      <x:c r="C13" s="19" t="n">
        <x:v>4</x:v>
      </x:c>
      <x:c r="D13" s="19" t="n">
        <x:v>1</x:v>
      </x:c>
      <x:c r="E13" s="19" t="str">
        <x:v>COX-2</x:v>
      </x:c>
      <x:c r="F13" s="19" t="str">
        <x:v>GAPDH</x:v>
      </x:c>
      <x:c r="G13" s="22" t="n">
        <x:v>17.040584564209</x:v>
      </x:c>
      <x:c r="H13" s="22" t="n">
        <x:v>21.4357566833496</x:v>
      </x:c>
      <x:c r="I13" s="22" t="n">
        <x:f>G13-H13</x:f>
        <x:v>-4.3951721191406</x:v>
      </x:c>
      <x:c r="J13" s="22" t="n">
        <x:f>POWER(2,-I13)</x:f>
        <x:v>21.041594357746714</x:v>
      </x:c>
    </x:row>
    <x:row r="14">
      <x:c r="A14" s="19" t="str">
        <x:v>Blank-4</x:v>
      </x:c>
      <x:c r="B14" s="19" t="str">
        <x:v>Blank</x:v>
      </x:c>
      <x:c r="C14" s="19" t="n">
        <x:v>4</x:v>
      </x:c>
      <x:c r="D14" s="19" t="n">
        <x:v>2</x:v>
      </x:c>
      <x:c r="E14" s="19" t="str">
        <x:v>COX-2</x:v>
      </x:c>
      <x:c r="F14" s="19" t="str">
        <x:v>GAPDH</x:v>
      </x:c>
      <x:c r="G14" s="22" t="n">
        <x:v>17.0463962554932</x:v>
      </x:c>
      <x:c r="H14" s="22" t="n">
        <x:v>21.2769832611084</x:v>
      </x:c>
      <x:c r="I14" s="22" t="n">
        <x:f>G14-H14</x:f>
        <x:v>-4.230587005615199</x:v>
      </x:c>
      <x:c r="J14" s="22" t="n">
        <x:f>POWER(2,-I14)</x:f>
        <x:v>18.7729960147458</x:v>
      </x:c>
    </x:row>
    <x:row r="15">
      <x:c r="A15" s="19" t="str">
        <x:v>Blank-4</x:v>
      </x:c>
      <x:c r="B15" s="19" t="str">
        <x:v>Blank</x:v>
      </x:c>
      <x:c r="C15" s="19" t="n">
        <x:v>4</x:v>
      </x:c>
      <x:c r="D15" s="19" t="n">
        <x:v>3</x:v>
      </x:c>
      <x:c r="E15" s="19" t="str">
        <x:v>COX-2</x:v>
      </x:c>
      <x:c r="F15" s="19" t="str">
        <x:v>GAPDH</x:v>
      </x:c>
      <x:c r="G15" s="22" t="n">
        <x:v>17.7078056335449</x:v>
      </x:c>
      <x:c r="H15" s="22" t="n">
        <x:v>21.333402633667</x:v>
      </x:c>
      <x:c r="I15" s="22" t="n">
        <x:f>G15-H15</x:f>
        <x:v>-3.6255970001220987</x:v>
      </x:c>
      <x:c r="J15" s="22" t="n">
        <x:f>POWER(2,-I15)</x:f>
        <x:v>12.34279310490503</x:v>
      </x:c>
    </x:row>
    <x:row r="16">
      <x:c r="A16" s="19" t="str">
        <x:v>Blank-5</x:v>
      </x:c>
      <x:c r="B16" s="19" t="str">
        <x:v>Blank</x:v>
      </x:c>
      <x:c r="C16" s="19" t="n">
        <x:v>5</x:v>
      </x:c>
      <x:c r="D16" s="19" t="n">
        <x:v>1</x:v>
      </x:c>
      <x:c r="E16" s="19" t="str">
        <x:v>COX-2</x:v>
      </x:c>
      <x:c r="F16" s="19" t="str">
        <x:v>GAPDH</x:v>
      </x:c>
      <x:c r="G16" s="22" t="n">
        <x:v>16.1081657409668</x:v>
      </x:c>
      <x:c r="H16" s="22" t="n">
        <x:v>20.446985244751</x:v>
      </x:c>
      <x:c r="I16" s="22" t="n">
        <x:f>G16-H16</x:f>
        <x:v>-4.338819503784201</x:v>
      </x:c>
      <x:c r="J16" s="22" t="n">
        <x:f>POWER(2,-I16)</x:f>
        <x:v>20.235540841806003</x:v>
      </x:c>
    </x:row>
    <x:row r="17">
      <x:c r="A17" s="19" t="str">
        <x:v>Blank-5</x:v>
      </x:c>
      <x:c r="B17" s="19" t="str">
        <x:v>Blank</x:v>
      </x:c>
      <x:c r="C17" s="19" t="n">
        <x:v>5</x:v>
      </x:c>
      <x:c r="D17" s="19" t="n">
        <x:v>2</x:v>
      </x:c>
      <x:c r="E17" s="19" t="str">
        <x:v>COX-2</x:v>
      </x:c>
      <x:c r="F17" s="19" t="str">
        <x:v>GAPDH</x:v>
      </x:c>
      <x:c r="G17" s="22" t="n">
        <x:v>16.2336654663086</x:v>
      </x:c>
      <x:c r="H17" s="22" t="n">
        <x:v>20.4998931884766</x:v>
      </x:c>
      <x:c r="I17" s="22" t="n">
        <x:f>G17-H17</x:f>
        <x:v>-4.266227722168001</x:v>
      </x:c>
      <x:c r="J17" s="22" t="n">
        <x:f>POWER(2,-I17)</x:f>
        <x:v>19.24254508178767</x:v>
      </x:c>
    </x:row>
    <x:row r="18">
      <x:c r="A18" s="19" t="str">
        <x:v>Blank-5</x:v>
      </x:c>
      <x:c r="B18" s="19" t="str">
        <x:v>Blank</x:v>
      </x:c>
      <x:c r="C18" s="19" t="n">
        <x:v>5</x:v>
      </x:c>
      <x:c r="D18" s="19" t="n">
        <x:v>3</x:v>
      </x:c>
      <x:c r="E18" s="19" t="str">
        <x:v>COX-2</x:v>
      </x:c>
      <x:c r="F18" s="19" t="str">
        <x:v>GAPDH</x:v>
      </x:c>
      <x:c r="G18" s="22" t="n">
        <x:v>16.1673278808594</x:v>
      </x:c>
      <x:c r="H18" s="22" t="n">
        <x:v>20.559814453125</x:v>
      </x:c>
      <x:c r="I18" s="22" t="n">
        <x:f>G18-H18</x:f>
        <x:v>-4.3924865722656</x:v>
      </x:c>
      <x:c r="J18" s="22" t="n">
        <x:f>POWER(2,-I18)</x:f>
        <x:v>21.002462299631762</x:v>
      </x:c>
    </x:row>
    <x:row r="19">
      <x:c r="A19" s="19" t="str">
        <x:v>Blank-6</x:v>
      </x:c>
      <x:c r="B19" s="19" t="str">
        <x:v>Blank</x:v>
      </x:c>
      <x:c r="C19" s="19" t="n">
        <x:v>6</x:v>
      </x:c>
      <x:c r="D19" s="19" t="n">
        <x:v>1</x:v>
      </x:c>
      <x:c r="E19" s="19" t="str">
        <x:v>COX-2</x:v>
      </x:c>
      <x:c r="F19" s="19" t="str">
        <x:v>GAPDH</x:v>
      </x:c>
      <x:c r="G19" s="22" t="n">
        <x:v>17.3195343017578</x:v>
      </x:c>
      <x:c r="H19" s="22" t="n">
        <x:v>21.4357566833496</x:v>
      </x:c>
      <x:c r="I19" s="22" t="n">
        <x:f>G19-H19</x:f>
        <x:v>-4.1162223815918</x:v>
      </x:c>
      <x:c r="J19" s="22" t="n">
        <x:f>POWER(2,-I19)</x:f>
        <x:v>17.34228845887612</x:v>
      </x:c>
    </x:row>
    <x:row r="20">
      <x:c r="A20" s="19" t="str">
        <x:v>Blank-6</x:v>
      </x:c>
      <x:c r="B20" s="19" t="str">
        <x:v>Blank</x:v>
      </x:c>
      <x:c r="C20" s="19" t="n">
        <x:v>6</x:v>
      </x:c>
      <x:c r="D20" s="19" t="n">
        <x:v>2</x:v>
      </x:c>
      <x:c r="E20" s="19" t="str">
        <x:v>COX-2</x:v>
      </x:c>
      <x:c r="F20" s="19" t="str">
        <x:v>GAPDH</x:v>
      </x:c>
      <x:c r="G20" s="22" t="n">
        <x:v>17.3661674499512</x:v>
      </x:c>
      <x:c r="H20" s="22" t="n">
        <x:v>21.2769832611084</x:v>
      </x:c>
      <x:c r="I20" s="22" t="n">
        <x:f>G20-H20</x:f>
        <x:v>-3.9108158111571996</x:v>
      </x:c>
      <x:c r="J20" s="22" t="n">
        <x:f>POWER(2,-I20)</x:f>
        <x:v>15.040866850434545</x:v>
      </x:c>
    </x:row>
    <x:row r="21">
      <x:c r="A21" s="19" t="str">
        <x:v>Blank-6</x:v>
      </x:c>
      <x:c r="B21" s="19" t="str">
        <x:v>Blank</x:v>
      </x:c>
      <x:c r="C21" s="19" t="n">
        <x:v>6</x:v>
      </x:c>
      <x:c r="D21" s="19" t="n">
        <x:v>3</x:v>
      </x:c>
      <x:c r="E21" s="19" t="str">
        <x:v>COX-2</x:v>
      </x:c>
      <x:c r="F21" s="19" t="str">
        <x:v>GAPDH</x:v>
      </x:c>
      <x:c r="G21" s="22" t="n">
        <x:v>17.0290966033936</x:v>
      </x:c>
      <x:c r="H21" s="22" t="n">
        <x:v>21.333402633667</x:v>
      </x:c>
      <x:c r="I21" s="22" t="n">
        <x:f>G21-H21</x:f>
        <x:v>-4.304306030273398</x:v>
      </x:c>
      <x:c r="J21" s="22" t="n">
        <x:f>POWER(2,-I21)</x:f>
        <x:v>19.757192240890006</x:v>
      </x:c>
    </x:row>
    <x:row r="22">
      <x:c r="A22" s="19" t="str">
        <x:v>Model-1</x:v>
      </x:c>
      <x:c r="B22" s="19" t="str">
        <x:v>Model</x:v>
      </x:c>
      <x:c r="C22" s="19" t="n">
        <x:v>1</x:v>
      </x:c>
      <x:c r="D22" s="19" t="n">
        <x:v>1</x:v>
      </x:c>
      <x:c r="E22" s="19" t="str">
        <x:v>COX-2</x:v>
      </x:c>
      <x:c r="F22" s="19" t="str">
        <x:v>GAPDH</x:v>
      </x:c>
      <x:c r="G22" s="22" t="n">
        <x:v>15.3775924682617</x:v>
      </x:c>
      <x:c r="H22" s="22" t="n">
        <x:v>21.2475299835205</x:v>
      </x:c>
      <x:c r="I22" s="22" t="n">
        <x:f>G22-H22</x:f>
        <x:v>-5.869937515258801</x:v>
      </x:c>
      <x:c r="J22" s="22" t="n">
        <x:f>POWER(2,-I22)</x:f>
        <x:v>58.48267980933716</x:v>
      </x:c>
    </x:row>
    <x:row r="23">
      <x:c r="A23" s="19" t="str">
        <x:v>Model-1</x:v>
      </x:c>
      <x:c r="B23" s="19" t="str">
        <x:v>Model</x:v>
      </x:c>
      <x:c r="C23" s="19" t="n">
        <x:v>1</x:v>
      </x:c>
      <x:c r="D23" s="19" t="n">
        <x:v>2</x:v>
      </x:c>
      <x:c r="E23" s="19" t="str">
        <x:v>COX-2</x:v>
      </x:c>
      <x:c r="F23" s="19" t="str">
        <x:v>GAPDH</x:v>
      </x:c>
      <x:c r="G23" s="22" t="n">
        <x:v>15.4468311309814</x:v>
      </x:c>
      <x:c r="H23" s="22" t="n">
        <x:v>21.3982238769531</x:v>
      </x:c>
      <x:c r="I23" s="22" t="n">
        <x:f>G23-H23</x:f>
        <x:v>-5.951392745971701</x:v>
      </x:c>
      <x:c r="J23" s="22" t="n">
        <x:f>POWER(2,-I23)</x:f>
        <x:v>61.8796334592576</x:v>
      </x:c>
    </x:row>
    <x:row r="24">
      <x:c r="A24" s="19" t="str">
        <x:v>Model-1</x:v>
      </x:c>
      <x:c r="B24" s="19" t="str">
        <x:v>Model</x:v>
      </x:c>
      <x:c r="C24" s="19" t="n">
        <x:v>1</x:v>
      </x:c>
      <x:c r="D24" s="19" t="n">
        <x:v>3</x:v>
      </x:c>
      <x:c r="E24" s="19" t="str">
        <x:v>COX-2</x:v>
      </x:c>
      <x:c r="F24" s="19" t="str">
        <x:v>GAPDH</x:v>
      </x:c>
      <x:c r="G24" s="22" t="n">
        <x:v>15.5956253051758</x:v>
      </x:c>
      <x:c r="H24" s="22" t="n">
        <x:v>21.3125038146973</x:v>
      </x:c>
      <x:c r="I24" s="22" t="n">
        <x:f>G24-H24</x:f>
        <x:v>-5.716878509521502</x:v>
      </x:c>
      <x:c r="J24" s="22" t="n">
        <x:f>POWER(2,-I24)</x:f>
        <x:v>52.59590265824815</x:v>
      </x:c>
    </x:row>
    <x:row r="25">
      <x:c r="A25" s="19" t="str">
        <x:v>Model-2</x:v>
      </x:c>
      <x:c r="B25" s="19" t="str">
        <x:v>Model</x:v>
      </x:c>
      <x:c r="C25" s="19" t="n">
        <x:v>2</x:v>
      </x:c>
      <x:c r="D25" s="19" t="n">
        <x:v>1</x:v>
      </x:c>
      <x:c r="E25" s="19" t="str">
        <x:v>COX-2</x:v>
      </x:c>
      <x:c r="F25" s="19" t="str">
        <x:v>GAPDH</x:v>
      </x:c>
      <x:c r="G25" s="22" t="n">
        <x:v>15.0794822692871</x:v>
      </x:c>
      <x:c r="H25" s="22" t="n">
        <x:v>20.8028907775879</x:v>
      </x:c>
      <x:c r="I25" s="22" t="n">
        <x:f>G25-H25</x:f>
        <x:v>-5.7234085083008015</x:v>
      </x:c>
      <x:c r="J25" s="22" t="n">
        <x:f>POWER(2,-I25)</x:f>
        <x:v>52.834504453798175</x:v>
      </x:c>
    </x:row>
    <x:row r="26">
      <x:c r="A26" s="19" t="str">
        <x:v>Model-2</x:v>
      </x:c>
      <x:c r="B26" s="19" t="str">
        <x:v>Model</x:v>
      </x:c>
      <x:c r="C26" s="19" t="n">
        <x:v>2</x:v>
      </x:c>
      <x:c r="D26" s="19" t="n">
        <x:v>2</x:v>
      </x:c>
      <x:c r="E26" s="19" t="str">
        <x:v>COX-2</x:v>
      </x:c>
      <x:c r="F26" s="19" t="str">
        <x:v>GAPDH</x:v>
      </x:c>
      <x:c r="G26" s="22" t="n">
        <x:v>15.0761096954346</x:v>
      </x:c>
      <x:c r="H26" s="22" t="n">
        <x:v>20.8540439605713</x:v>
      </x:c>
      <x:c r="I26" s="22" t="n">
        <x:f>G26-H26</x:f>
        <x:v>-5.7779342651367</x:v>
      </x:c>
      <x:c r="J26" s="22" t="n">
        <x:f>POWER(2,-I26)</x:f>
        <x:v>54.86956621427225</x:v>
      </x:c>
    </x:row>
    <x:row r="27">
      <x:c r="A27" s="19" t="str">
        <x:v>Model-2</x:v>
      </x:c>
      <x:c r="B27" s="19" t="str">
        <x:v>Model</x:v>
      </x:c>
      <x:c r="C27" s="19" t="n">
        <x:v>2</x:v>
      </x:c>
      <x:c r="D27" s="19" t="n">
        <x:v>3</x:v>
      </x:c>
      <x:c r="E27" s="19" t="str">
        <x:v>COX-2</x:v>
      </x:c>
      <x:c r="F27" s="19" t="str">
        <x:v>GAPDH</x:v>
      </x:c>
      <x:c r="G27" s="22" t="n">
        <x:v>15.124633026123</x:v>
      </x:c>
      <x:c r="H27" s="22" t="n">
        <x:v>20.7958831787109</x:v>
      </x:c>
      <x:c r="I27" s="22" t="n">
        <x:f>G27-H27</x:f>
        <x:v>-5.671250152587898</x:v>
      </x:c>
      <x:c r="J27" s="22" t="n">
        <x:f>POWER(2,-I27)</x:f>
        <x:v>50.95847337605735</x:v>
      </x:c>
    </x:row>
    <x:row r="28">
      <x:c r="A28" s="19" t="str">
        <x:v>Model-3</x:v>
      </x:c>
      <x:c r="B28" s="19" t="str">
        <x:v>Model</x:v>
      </x:c>
      <x:c r="C28" s="19" t="n">
        <x:v>3</x:v>
      </x:c>
      <x:c r="D28" s="19" t="n">
        <x:v>1</x:v>
      </x:c>
      <x:c r="E28" s="19" t="str">
        <x:v>COX-2</x:v>
      </x:c>
      <x:c r="F28" s="19" t="str">
        <x:v>GAPDH</x:v>
      </x:c>
      <x:c r="G28" s="22" t="n">
        <x:v>15.3840507507324</x:v>
      </x:c>
      <x:c r="H28" s="22" t="n">
        <x:v>20.9933528900146</x:v>
      </x:c>
      <x:c r="I28" s="22" t="n">
        <x:f>G28-H28</x:f>
        <x:v>-5.6093021392822</x:v>
      </x:c>
      <x:c r="J28" s="22" t="n">
        <x:f>POWER(2,-I28)</x:f>
        <x:v>48.816675363195195</x:v>
      </x:c>
    </x:row>
    <x:row r="29">
      <x:c r="A29" s="19" t="str">
        <x:v>Model-3</x:v>
      </x:c>
      <x:c r="B29" s="19" t="str">
        <x:v>Model</x:v>
      </x:c>
      <x:c r="C29" s="19" t="n">
        <x:v>3</x:v>
      </x:c>
      <x:c r="D29" s="19" t="n">
        <x:v>2</x:v>
      </x:c>
      <x:c r="E29" s="19" t="str">
        <x:v>COX-2</x:v>
      </x:c>
      <x:c r="F29" s="19" t="str">
        <x:v>GAPDH</x:v>
      </x:c>
      <x:c r="G29" s="22" t="n">
        <x:v>15.3722015380859</x:v>
      </x:c>
      <x:c r="H29" s="22" t="n">
        <x:v>20.909593963623</x:v>
      </x:c>
      <x:c r="I29" s="22" t="n">
        <x:f>G29-H29</x:f>
        <x:v>-5.537392425537099</x:v>
      </x:c>
      <x:c r="J29" s="22" t="n">
        <x:f>POWER(2,-I29)</x:f>
        <x:v>46.443101858369815</x:v>
      </x:c>
    </x:row>
    <x:row r="30">
      <x:c r="A30" s="19" t="str">
        <x:v>Model-3</x:v>
      </x:c>
      <x:c r="B30" s="19" t="str">
        <x:v>Model</x:v>
      </x:c>
      <x:c r="C30" s="19" t="n">
        <x:v>3</x:v>
      </x:c>
      <x:c r="D30" s="19" t="n">
        <x:v>3</x:v>
      </x:c>
      <x:c r="E30" s="19" t="str">
        <x:v>COX-2</x:v>
      </x:c>
      <x:c r="F30" s="19" t="str">
        <x:v>GAPDH</x:v>
      </x:c>
      <x:c r="G30" s="22" t="n">
        <x:v>15.0431533813477</x:v>
      </x:c>
      <x:c r="H30" s="22" t="n">
        <x:v>20.910062789917</x:v>
      </x:c>
      <x:c r="I30" s="22" t="n">
        <x:f>G30-H30</x:f>
        <x:v>-5.866909408569299</x:v>
      </x:c>
      <x:c r="J30" s="22" t="n">
        <x:f>POWER(2,-I30)</x:f>
        <x:v>58.36005786372596</x:v>
      </x:c>
    </x:row>
    <x:row r="31">
      <x:c r="A31" s="19" t="str">
        <x:v>Model-4</x:v>
      </x:c>
      <x:c r="B31" s="19" t="str">
        <x:v>Model</x:v>
      </x:c>
      <x:c r="C31" s="19" t="n">
        <x:v>4</x:v>
      </x:c>
      <x:c r="D31" s="19" t="n">
        <x:v>1</x:v>
      </x:c>
      <x:c r="E31" s="19" t="str">
        <x:v>COX-2</x:v>
      </x:c>
      <x:c r="F31" s="19" t="str">
        <x:v>GAPDH</x:v>
      </x:c>
      <x:c r="G31" s="22" t="n">
        <x:v>15.0928497314453</x:v>
      </x:c>
      <x:c r="H31" s="22" t="n">
        <x:v>20.8546962738037</x:v>
      </x:c>
      <x:c r="I31" s="22" t="n">
        <x:f>G31-H31</x:f>
        <x:v>-5.7618465423584</x:v>
      </x:c>
      <x:c r="J31" s="22" t="n">
        <x:f>POWER(2,-I31)</x:f>
        <x:v>54.261105744553355</x:v>
      </x:c>
    </x:row>
    <x:row r="32">
      <x:c r="A32" s="19" t="str">
        <x:v>Model-4</x:v>
      </x:c>
      <x:c r="B32" s="19" t="str">
        <x:v>Model</x:v>
      </x:c>
      <x:c r="C32" s="19" t="n">
        <x:v>4</x:v>
      </x:c>
      <x:c r="D32" s="19" t="n">
        <x:v>2</x:v>
      </x:c>
      <x:c r="E32" s="19" t="str">
        <x:v>COX-2</x:v>
      </x:c>
      <x:c r="F32" s="19" t="str">
        <x:v>GAPDH</x:v>
      </x:c>
      <x:c r="G32" s="22" t="n">
        <x:v>15.280216217041</x:v>
      </x:c>
      <x:c r="H32" s="22" t="n">
        <x:v>20.9123458862305</x:v>
      </x:c>
      <x:c r="I32" s="22" t="n">
        <x:f>G32-H32</x:f>
        <x:v>-5.632129669189501</x:v>
      </x:c>
      <x:c r="J32" s="22" t="n">
        <x:f>POWER(2,-I32)</x:f>
        <x:v>49.59523699269214</x:v>
      </x:c>
    </x:row>
    <x:row r="33">
      <x:c r="A33" s="19" t="str">
        <x:v>Model-4</x:v>
      </x:c>
      <x:c r="B33" s="19" t="str">
        <x:v>Model</x:v>
      </x:c>
      <x:c r="C33" s="19" t="n">
        <x:v>4</x:v>
      </x:c>
      <x:c r="D33" s="19" t="n">
        <x:v>3</x:v>
      </x:c>
      <x:c r="E33" s="19" t="str">
        <x:v>COX-2</x:v>
      </x:c>
      <x:c r="F33" s="19" t="str">
        <x:v>GAPDH</x:v>
      </x:c>
      <x:c r="G33" s="22" t="n">
        <x:v>15.1674003601074</x:v>
      </x:c>
      <x:c r="H33" s="22" t="n">
        <x:v>20.8985824584961</x:v>
      </x:c>
      <x:c r="I33" s="22" t="n">
        <x:f>G33-H33</x:f>
        <x:v>-5.7311820983887</x:v>
      </x:c>
      <x:c r="J33" s="22" t="n">
        <x:f>POWER(2,-I33)</x:f>
        <x:v>53.1199579080251</x:v>
      </x:c>
    </x:row>
    <x:row r="34">
      <x:c r="A34" s="19" t="str">
        <x:v>Model-5</x:v>
      </x:c>
      <x:c r="B34" s="19" t="str">
        <x:v>Model</x:v>
      </x:c>
      <x:c r="C34" s="19" t="n">
        <x:v>5</x:v>
      </x:c>
      <x:c r="D34" s="19" t="n">
        <x:v>1</x:v>
      </x:c>
      <x:c r="E34" s="19" t="str">
        <x:v>COX-2</x:v>
      </x:c>
      <x:c r="F34" s="19" t="str">
        <x:v>GAPDH</x:v>
      </x:c>
      <x:c r="G34" s="22" t="n">
        <x:v>15.2864192962646</x:v>
      </x:c>
      <x:c r="H34" s="22" t="n">
        <x:v>20.9933528900146</x:v>
      </x:c>
      <x:c r="I34" s="22" t="n">
        <x:f>G34-H34</x:f>
        <x:v>-5.706933593749998</x:v>
      </x:c>
      <x:c r="J34" s="22" t="n">
        <x:f>POWER(2,-I34)</x:f>
        <x:v>52.234590576423095</x:v>
      </x:c>
    </x:row>
    <x:row r="35">
      <x:c r="A35" s="19" t="str">
        <x:v>Model-5</x:v>
      </x:c>
      <x:c r="B35" s="19" t="str">
        <x:v>Model</x:v>
      </x:c>
      <x:c r="C35" s="19" t="n">
        <x:v>5</x:v>
      </x:c>
      <x:c r="D35" s="19" t="n">
        <x:v>2</x:v>
      </x:c>
      <x:c r="E35" s="19" t="str">
        <x:v>COX-2</x:v>
      </x:c>
      <x:c r="F35" s="19" t="str">
        <x:v>GAPDH</x:v>
      </x:c>
      <x:c r="G35" s="22" t="n">
        <x:v>15.542013168335</x:v>
      </x:c>
      <x:c r="H35" s="22" t="n">
        <x:v>21.009593963623</x:v>
      </x:c>
      <x:c r="I35" s="22" t="n">
        <x:f>G35-H35</x:f>
        <x:v>-5.467580795288001</x:v>
      </x:c>
      <x:c r="J35" s="22" t="n">
        <x:f>POWER(2,-I35)</x:f>
        <x:v>44.249240733315226</x:v>
      </x:c>
    </x:row>
    <x:row r="36">
      <x:c r="A36" s="19" t="str">
        <x:v>Model-5</x:v>
      </x:c>
      <x:c r="B36" s="19" t="str">
        <x:v>Model</x:v>
      </x:c>
      <x:c r="C36" s="19" t="n">
        <x:v>5</x:v>
      </x:c>
      <x:c r="D36" s="19" t="n">
        <x:v>3</x:v>
      </x:c>
      <x:c r="E36" s="19" t="str">
        <x:v>COX-2</x:v>
      </x:c>
      <x:c r="F36" s="19" t="str">
        <x:v>GAPDH</x:v>
      </x:c>
      <x:c r="G36" s="22" t="n">
        <x:v>15.5416889190674</x:v>
      </x:c>
      <x:c r="H36" s="22" t="n">
        <x:v>20.910062789917</x:v>
      </x:c>
      <x:c r="I36" s="22" t="n">
        <x:f>G36-H36</x:f>
        <x:v>-5.368373870849599</x:v>
      </x:c>
      <x:c r="J36" s="22" t="n">
        <x:f>POWER(2,-I36)</x:f>
        <x:v>41.308703355731055</x:v>
      </x:c>
    </x:row>
    <x:row r="37">
      <x:c r="A37" s="19" t="str">
        <x:v>Model-6</x:v>
      </x:c>
      <x:c r="B37" s="19" t="str">
        <x:v>Model</x:v>
      </x:c>
      <x:c r="C37" s="19" t="n">
        <x:v>6</x:v>
      </x:c>
      <x:c r="D37" s="19" t="n">
        <x:v>1</x:v>
      </x:c>
      <x:c r="E37" s="19" t="str">
        <x:v>COX-2</x:v>
      </x:c>
      <x:c r="F37" s="19" t="str">
        <x:v>GAPDH</x:v>
      </x:c>
      <x:c r="G37" s="22" t="n">
        <x:v>15.064298248291</x:v>
      </x:c>
      <x:c r="H37" s="22" t="n">
        <x:v>20.8546962738037</x:v>
      </x:c>
      <x:c r="I37" s="22" t="n">
        <x:f>G37-H37</x:f>
        <x:v>-5.790398025512701</x:v>
      </x:c>
      <x:c r="J37" s="22" t="n">
        <x:f>POWER(2,-I37)</x:f>
        <x:v>55.34565002344899</x:v>
      </x:c>
    </x:row>
    <x:row r="38">
      <x:c r="A38" s="19" t="str">
        <x:v>Model-6</x:v>
      </x:c>
      <x:c r="B38" s="19" t="str">
        <x:v>Model</x:v>
      </x:c>
      <x:c r="C38" s="19" t="n">
        <x:v>6</x:v>
      </x:c>
      <x:c r="D38" s="19" t="n">
        <x:v>2</x:v>
      </x:c>
      <x:c r="E38" s="19" t="str">
        <x:v>COX-2</x:v>
      </x:c>
      <x:c r="F38" s="19" t="str">
        <x:v>GAPDH</x:v>
      </x:c>
      <x:c r="G38" s="22" t="n">
        <x:v>15.2307601928711</x:v>
      </x:c>
      <x:c r="H38" s="22" t="n">
        <x:v>20.9123458862305</x:v>
      </x:c>
      <x:c r="I38" s="22" t="n">
        <x:f>G38-H38</x:f>
        <x:v>-5.6815856933594</x:v>
      </x:c>
      <x:c r="J38" s="22" t="n">
        <x:f>POWER(2,-I38)</x:f>
        <x:v>51.32485329061208</x:v>
      </x:c>
    </x:row>
    <x:row r="39">
      <x:c r="A39" s="19" t="str">
        <x:v>Model-6</x:v>
      </x:c>
      <x:c r="B39" s="19" t="str">
        <x:v>Model</x:v>
      </x:c>
      <x:c r="C39" s="19" t="n">
        <x:v>6</x:v>
      </x:c>
      <x:c r="D39" s="19" t="n">
        <x:v>3</x:v>
      </x:c>
      <x:c r="E39" s="19" t="str">
        <x:v>COX-2</x:v>
      </x:c>
      <x:c r="F39" s="19" t="str">
        <x:v>GAPDH</x:v>
      </x:c>
      <x:c r="G39" s="22" t="n">
        <x:v>15.2773475646973</x:v>
      </x:c>
      <x:c r="H39" s="22" t="n">
        <x:v>20.8985824584961</x:v>
      </x:c>
      <x:c r="I39" s="22" t="n">
        <x:f>G39-H39</x:f>
        <x:v>-5.6212348937988015</x:v>
      </x:c>
      <x:c r="J39" s="22" t="n">
        <x:f>POWER(2,-I39)</x:f>
        <x:v>49.22212009571235</x:v>
      </x:c>
    </x:row>
    <x:row r="40">
      <x:c r="A40" s="19" t="str">
        <x:v>SDD-1</x:v>
      </x:c>
      <x:c r="B40" s="19" t="str">
        <x:v>SDD</x:v>
      </x:c>
      <x:c r="C40" s="19" t="n">
        <x:v>1</x:v>
      </x:c>
      <x:c r="D40" s="19" t="n">
        <x:v>1</x:v>
      </x:c>
      <x:c r="E40" s="19" t="str">
        <x:v>COX-2</x:v>
      </x:c>
      <x:c r="F40" s="19" t="str">
        <x:v>GAPDH</x:v>
      </x:c>
      <x:c r="G40" s="22" t="n">
        <x:v>16.7448120117188</x:v>
      </x:c>
      <x:c r="H40" s="22" t="n">
        <x:v>21.9758472442627</x:v>
      </x:c>
      <x:c r="I40" s="22" t="n">
        <x:f>G40-H40</x:f>
        <x:v>-5.231035232543899</x:v>
      </x:c>
      <x:c r="J40" s="22" t="n">
        <x:f>POWER(2,-I40)</x:f>
        <x:v>37.557658902103746</x:v>
      </x:c>
    </x:row>
    <x:row r="41">
      <x:c r="A41" s="19" t="str">
        <x:v>SDD-1</x:v>
      </x:c>
      <x:c r="B41" s="19" t="str">
        <x:v>SDD</x:v>
      </x:c>
      <x:c r="C41" s="19" t="n">
        <x:v>1</x:v>
      </x:c>
      <x:c r="D41" s="19" t="n">
        <x:v>2</x:v>
      </x:c>
      <x:c r="E41" s="19" t="str">
        <x:v>COX-2</x:v>
      </x:c>
      <x:c r="F41" s="19" t="str">
        <x:v>GAPDH</x:v>
      </x:c>
      <x:c r="G41" s="22" t="n">
        <x:v>15.1255554199219</x:v>
      </x:c>
      <x:c r="H41" s="22" t="n">
        <x:v>20.3223552703857</x:v>
      </x:c>
      <x:c r="I41" s="22" t="n">
        <x:f>G41-H41</x:f>
        <x:v>-5.196799850463799</x:v>
      </x:c>
      <x:c r="J41" s="22" t="n">
        <x:f>POWER(2,-I41)</x:f>
        <x:v>36.67690129060708</x:v>
      </x:c>
    </x:row>
    <x:row r="42">
      <x:c r="A42" s="19" t="str">
        <x:v>SDD-1</x:v>
      </x:c>
      <x:c r="B42" s="19" t="str">
        <x:v>SDD</x:v>
      </x:c>
      <x:c r="C42" s="19" t="n">
        <x:v>1</x:v>
      </x:c>
      <x:c r="D42" s="19" t="n">
        <x:v>3</x:v>
      </x:c>
      <x:c r="E42" s="19" t="str">
        <x:v>COX-2</x:v>
      </x:c>
      <x:c r="F42" s="19" t="str">
        <x:v>GAPDH</x:v>
      </x:c>
      <x:c r="G42" s="22" t="n">
        <x:v>14.9202480316162</x:v>
      </x:c>
      <x:c r="H42" s="22" t="n">
        <x:v>20.6881217956543</x:v>
      </x:c>
      <x:c r="I42" s="22" t="n">
        <x:f>G42-H42</x:f>
        <x:v>-5.7678737640381</x:v>
      </x:c>
      <x:c r="J42" s="22" t="n">
        <x:f>POWER(2,-I42)</x:f>
        <x:v>54.4882693582617</x:v>
      </x:c>
    </x:row>
    <x:row r="43">
      <x:c r="A43" s="19" t="str">
        <x:v>SDD-2</x:v>
      </x:c>
      <x:c r="B43" s="19" t="str">
        <x:v>SDD</x:v>
      </x:c>
      <x:c r="C43" s="19" t="n">
        <x:v>2</x:v>
      </x:c>
      <x:c r="D43" s="19" t="n">
        <x:v>1</x:v>
      </x:c>
      <x:c r="E43" s="19" t="str">
        <x:v>COX-2</x:v>
      </x:c>
      <x:c r="F43" s="19" t="str">
        <x:v>GAPDH</x:v>
      </x:c>
      <x:c r="G43" s="22" t="n">
        <x:v>15.0336036682129</x:v>
      </x:c>
      <x:c r="H43" s="22" t="n">
        <x:v>20.5801792144775</x:v>
      </x:c>
      <x:c r="I43" s="22" t="n">
        <x:f>G43-H43</x:f>
        <x:v>-5.5465755462646005</x:v>
      </x:c>
      <x:c r="J43" s="22" t="n">
        <x:f>POWER(2,-I43)</x:f>
        <x:v>46.73966686395614</x:v>
      </x:c>
    </x:row>
    <x:row r="44">
      <x:c r="A44" s="19" t="str">
        <x:v>SDD-2</x:v>
      </x:c>
      <x:c r="B44" s="19" t="str">
        <x:v>SDD</x:v>
      </x:c>
      <x:c r="C44" s="19" t="n">
        <x:v>2</x:v>
      </x:c>
      <x:c r="D44" s="19" t="n">
        <x:v>2</x:v>
      </x:c>
      <x:c r="E44" s="19" t="str">
        <x:v>COX-2</x:v>
      </x:c>
      <x:c r="F44" s="19" t="str">
        <x:v>GAPDH</x:v>
      </x:c>
      <x:c r="G44" s="22" t="n">
        <x:v>15.0887279510498</x:v>
      </x:c>
      <x:c r="H44" s="22" t="n">
        <x:v>20.5665760040283</x:v>
      </x:c>
      <x:c r="I44" s="22" t="n">
        <x:f>G44-H44</x:f>
        <x:v>-5.4778480529785</x:v>
      </x:c>
      <x:c r="J44" s="22" t="n">
        <x:f>POWER(2,-I44)</x:f>
        <x:v>44.56527344611508</x:v>
      </x:c>
    </x:row>
    <x:row r="45">
      <x:c r="A45" s="19" t="str">
        <x:v>SDD-2</x:v>
      </x:c>
      <x:c r="B45" s="19" t="str">
        <x:v>SDD</x:v>
      </x:c>
      <x:c r="C45" s="19" t="n">
        <x:v>2</x:v>
      </x:c>
      <x:c r="D45" s="19" t="n">
        <x:v>3</x:v>
      </x:c>
      <x:c r="E45" s="19" t="str">
        <x:v>COX-2</x:v>
      </x:c>
      <x:c r="F45" s="19" t="str">
        <x:v>GAPDH</x:v>
      </x:c>
      <x:c r="G45" s="22" t="n">
        <x:v>15.3004016876221</x:v>
      </x:c>
      <x:c r="H45" s="22" t="n">
        <x:v>20.5236034393311</x:v>
      </x:c>
      <x:c r="I45" s="22" t="n">
        <x:f>G45-H45</x:f>
        <x:v>-5.223201751709</x:v>
      </x:c>
      <x:c r="J45" s="22" t="n">
        <x:f>POWER(2,-I45)</x:f>
        <x:v>37.35428265137059</x:v>
      </x:c>
    </x:row>
    <x:row r="46">
      <x:c r="A46" s="19" t="str">
        <x:v>SDD-3</x:v>
      </x:c>
      <x:c r="B46" s="19" t="str">
        <x:v>SDD</x:v>
      </x:c>
      <x:c r="C46" s="19" t="n">
        <x:v>3</x:v>
      </x:c>
      <x:c r="D46" s="19" t="n">
        <x:v>1</x:v>
      </x:c>
      <x:c r="E46" s="19" t="str">
        <x:v>COX-2</x:v>
      </x:c>
      <x:c r="F46" s="19" t="str">
        <x:v>GAPDH</x:v>
      </x:c>
      <x:c r="G46" s="22" t="n">
        <x:v>16.3066343307495</x:v>
      </x:c>
      <x:c r="H46" s="22" t="n">
        <x:v>21.6647071838379</x:v>
      </x:c>
      <x:c r="I46" s="22" t="n">
        <x:f>G46-H46</x:f>
        <x:v>-5.358072853088402</x:v>
      </x:c>
      <x:c r="J46" s="22" t="n">
        <x:f>POWER(2,-I46)</x:f>
        <x:v>41.014804682863605</x:v>
      </x:c>
    </x:row>
    <x:row r="47">
      <x:c r="A47" s="19" t="str">
        <x:v>SDD-3</x:v>
      </x:c>
      <x:c r="B47" s="19" t="str">
        <x:v>SDD</x:v>
      </x:c>
      <x:c r="C47" s="19" t="n">
        <x:v>3</x:v>
      </x:c>
      <x:c r="D47" s="19" t="n">
        <x:v>2</x:v>
      </x:c>
      <x:c r="E47" s="19" t="str">
        <x:v>COX-2</x:v>
      </x:c>
      <x:c r="F47" s="19" t="str">
        <x:v>GAPDH</x:v>
      </x:c>
      <x:c r="G47" s="22" t="n">
        <x:v>16.2319993972778</x:v>
      </x:c>
      <x:c r="H47" s="22" t="n">
        <x:v>21.4983768463135</x:v>
      </x:c>
      <x:c r="I47" s="22" t="n">
        <x:f>G47-H47</x:f>
        <x:v>-5.266377449035701</x:v>
      </x:c>
      <x:c r="J47" s="22" t="n">
        <x:f>POWER(2,-I47)</x:f>
        <x:v>38.489084459571096</x:v>
      </x:c>
    </x:row>
    <x:row r="48">
      <x:c r="A48" s="19" t="str">
        <x:v>SDD-3</x:v>
      </x:c>
      <x:c r="B48" s="19" t="str">
        <x:v>SDD</x:v>
      </x:c>
      <x:c r="C48" s="19" t="n">
        <x:v>3</x:v>
      </x:c>
      <x:c r="D48" s="19" t="n">
        <x:v>3</x:v>
      </x:c>
      <x:c r="E48" s="19" t="str">
        <x:v>COX-2</x:v>
      </x:c>
      <x:c r="F48" s="19" t="str">
        <x:v>GAPDH</x:v>
      </x:c>
      <x:c r="G48" s="22" t="n">
        <x:v>16.4361371994019</x:v>
      </x:c>
      <x:c r="H48" s="22" t="n">
        <x:v>21.6145324707031</x:v>
      </x:c>
      <x:c r="I48" s="22" t="n">
        <x:f>G48-H48</x:f>
        <x:v>-5.1783952713011985</x:v>
      </x:c>
      <x:c r="J48" s="22" t="n">
        <x:f>POWER(2,-I48)</x:f>
        <x:v>36.21198285413572</x:v>
      </x:c>
    </x:row>
    <x:row r="49">
      <x:c r="A49" s="19" t="str">
        <x:v>SDD-4</x:v>
      </x:c>
      <x:c r="B49" s="19" t="str">
        <x:v>SDD</x:v>
      </x:c>
      <x:c r="C49" s="19" t="n">
        <x:v>4</x:v>
      </x:c>
      <x:c r="D49" s="19" t="n">
        <x:v>1</x:v>
      </x:c>
      <x:c r="E49" s="19" t="str">
        <x:v>COX-2</x:v>
      </x:c>
      <x:c r="F49" s="19" t="str">
        <x:v>GAPDH</x:v>
      </x:c>
      <x:c r="G49" s="22" t="n">
        <x:v>15.2290702819824</x:v>
      </x:c>
      <x:c r="H49" s="22" t="n">
        <x:v>20.7269248962402</x:v>
      </x:c>
      <x:c r="I49" s="22" t="n">
        <x:f>G49-H49</x:f>
        <x:v>-5.497854614257799</x:v>
      </x:c>
      <x:c r="J49" s="22" t="n">
        <x:f>POWER(2,-I49)</x:f>
        <x:v>45.187586989739955</x:v>
      </x:c>
    </x:row>
    <x:row r="50">
      <x:c r="A50" s="19" t="str">
        <x:v>SDD-4</x:v>
      </x:c>
      <x:c r="B50" s="19" t="str">
        <x:v>SDD</x:v>
      </x:c>
      <x:c r="C50" s="19" t="n">
        <x:v>4</x:v>
      </x:c>
      <x:c r="D50" s="19" t="n">
        <x:v>2</x:v>
      </x:c>
      <x:c r="E50" s="19" t="str">
        <x:v>COX-2</x:v>
      </x:c>
      <x:c r="F50" s="19" t="str">
        <x:v>GAPDH</x:v>
      </x:c>
      <x:c r="G50" s="22" t="n">
        <x:v>15.5358791351318</x:v>
      </x:c>
      <x:c r="H50" s="22" t="n">
        <x:v>20.6571502685547</x:v>
      </x:c>
      <x:c r="I50" s="22" t="n">
        <x:f>G50-H50</x:f>
        <x:v>-5.121271133422901</x:v>
      </x:c>
      <x:c r="J50" s="22" t="n">
        <x:f>POWER(2,-I50)</x:f>
        <x:v>34.80616920292827</x:v>
      </x:c>
    </x:row>
    <x:row r="51">
      <x:c r="A51" s="19" t="str">
        <x:v>SDD-4</x:v>
      </x:c>
      <x:c r="B51" s="19" t="str">
        <x:v>SDD</x:v>
      </x:c>
      <x:c r="C51" s="19" t="n">
        <x:v>4</x:v>
      </x:c>
      <x:c r="D51" s="19" t="n">
        <x:v>3</x:v>
      </x:c>
      <x:c r="E51" s="19" t="str">
        <x:v>COX-2</x:v>
      </x:c>
      <x:c r="F51" s="19" t="str">
        <x:v>GAPDH</x:v>
      </x:c>
      <x:c r="G51" s="22" t="n">
        <x:v>15.1782455444336</x:v>
      </x:c>
      <x:c r="H51" s="22" t="n">
        <x:v>20.5683345794678</x:v>
      </x:c>
      <x:c r="I51" s="22" t="n">
        <x:f>G51-H51</x:f>
        <x:v>-5.3900890350341975</x:v>
      </x:c>
      <x:c r="J51" s="22" t="n">
        <x:f>POWER(2,-I51)</x:f>
        <x:v>41.93517684717272</x:v>
      </x:c>
    </x:row>
    <x:row r="52">
      <x:c r="A52" s="19" t="str">
        <x:v>SDD-5</x:v>
      </x:c>
      <x:c r="B52" s="19" t="str">
        <x:v>SDD</x:v>
      </x:c>
      <x:c r="C52" s="19" t="n">
        <x:v>5</x:v>
      </x:c>
      <x:c r="D52" s="19" t="n">
        <x:v>1</x:v>
      </x:c>
      <x:c r="E52" s="19" t="str">
        <x:v>COX-2</x:v>
      </x:c>
      <x:c r="F52" s="19" t="str">
        <x:v>GAPDH</x:v>
      </x:c>
      <x:c r="G52" s="22" t="n">
        <x:v>16.1971740722656</x:v>
      </x:c>
      <x:c r="H52" s="22" t="n">
        <x:v>21.6647071838379</x:v>
      </x:c>
      <x:c r="I52" s="22" t="n">
        <x:f>G52-H52</x:f>
        <x:v>-5.467533111572301</x:v>
      </x:c>
      <x:c r="J52" s="22" t="n">
        <x:f>POWER(2,-I52)</x:f>
        <x:v>44.24777823896509</x:v>
      </x:c>
    </x:row>
    <x:row r="53">
      <x:c r="A53" s="19" t="str">
        <x:v>SDD-5</x:v>
      </x:c>
      <x:c r="B53" s="19" t="str">
        <x:v>SDD</x:v>
      </x:c>
      <x:c r="C53" s="19" t="n">
        <x:v>5</x:v>
      </x:c>
      <x:c r="D53" s="19" t="n">
        <x:v>2</x:v>
      </x:c>
      <x:c r="E53" s="19" t="str">
        <x:v>COX-2</x:v>
      </x:c>
      <x:c r="F53" s="19" t="str">
        <x:v>GAPDH</x:v>
      </x:c>
      <x:c r="G53" s="22" t="n">
        <x:v>16.2579372406006</x:v>
      </x:c>
      <x:c r="H53" s="22" t="n">
        <x:v>21.4983768463135</x:v>
      </x:c>
      <x:c r="I53" s="22" t="n">
        <x:f>G53-H53</x:f>
        <x:v>-5.240439605712901</x:v>
      </x:c>
      <x:c r="J53" s="22" t="n">
        <x:f>POWER(2,-I53)</x:f>
        <x:v>37.80328250434522</x:v>
      </x:c>
    </x:row>
    <x:row r="54">
      <x:c r="A54" s="19" t="str">
        <x:v>SDD-5</x:v>
      </x:c>
      <x:c r="B54" s="19" t="str">
        <x:v>SDD</x:v>
      </x:c>
      <x:c r="C54" s="19" t="n">
        <x:v>5</x:v>
      </x:c>
      <x:c r="D54" s="19" t="n">
        <x:v>3</x:v>
      </x:c>
      <x:c r="E54" s="19" t="str">
        <x:v>COX-2</x:v>
      </x:c>
      <x:c r="F54" s="19" t="str">
        <x:v>GAPDH</x:v>
      </x:c>
      <x:c r="G54" s="22" t="n">
        <x:v>15.5985946655273</x:v>
      </x:c>
      <x:c r="H54" s="22" t="n">
        <x:v>21.6145324707031</x:v>
      </x:c>
      <x:c r="I54" s="22" t="n">
        <x:f>G54-H54</x:f>
        <x:v>-6.015937805175801</x:v>
      </x:c>
      <x:c r="J54" s="22" t="n">
        <x:f>POWER(2,-I54)</x:f>
        <x:v>64.71094341477053</x:v>
      </x:c>
    </x:row>
    <x:row r="55">
      <x:c r="A55" s="19" t="str">
        <x:v>SDD-6</x:v>
      </x:c>
      <x:c r="B55" s="19" t="str">
        <x:v>SDD</x:v>
      </x:c>
      <x:c r="C55" s="19" t="n">
        <x:v>6</x:v>
      </x:c>
      <x:c r="D55" s="19" t="n">
        <x:v>1</x:v>
      </x:c>
      <x:c r="E55" s="19" t="str">
        <x:v>COX-2</x:v>
      </x:c>
      <x:c r="F55" s="19" t="str">
        <x:v>GAPDH</x:v>
      </x:c>
      <x:c r="G55" s="22" t="n">
        <x:v>16.5873756408691</x:v>
      </x:c>
      <x:c r="H55" s="22" t="n">
        <x:v>21.7269248962402</x:v>
      </x:c>
      <x:c r="I55" s="22" t="n">
        <x:f>G55-H55</x:f>
        <x:v>-5.139549255371097</x:v>
      </x:c>
      <x:c r="J55" s="22" t="n">
        <x:f>POWER(2,-I55)</x:f>
        <x:v>35.249948762440795</x:v>
      </x:c>
    </x:row>
    <x:row r="56">
      <x:c r="A56" s="19" t="str">
        <x:v>SDD-6</x:v>
      </x:c>
      <x:c r="B56" s="19" t="str">
        <x:v>SDD</x:v>
      </x:c>
      <x:c r="C56" s="19" t="n">
        <x:v>6</x:v>
      </x:c>
      <x:c r="D56" s="19" t="n">
        <x:v>2</x:v>
      </x:c>
      <x:c r="E56" s="19" t="str">
        <x:v>COX-2</x:v>
      </x:c>
      <x:c r="F56" s="19" t="str">
        <x:v>GAPDH</x:v>
      </x:c>
      <x:c r="G56" s="22" t="n">
        <x:v>16.2169128417969</x:v>
      </x:c>
      <x:c r="H56" s="22" t="n">
        <x:v>21.6571502685547</x:v>
      </x:c>
      <x:c r="I56" s="22" t="n">
        <x:f>G56-H56</x:f>
        <x:v>-5.4402374267578</x:v>
      </x:c>
      <x:c r="J56" s="22" t="n">
        <x:f>POWER(2,-I56)</x:f>
        <x:v>43.418483343471884</x:v>
      </x:c>
    </x:row>
    <x:row r="57">
      <x:c r="A57" s="19" t="str">
        <x:v>SDD-6</x:v>
      </x:c>
      <x:c r="B57" s="19" t="str">
        <x:v>SDD</x:v>
      </x:c>
      <x:c r="C57" s="19" t="n">
        <x:v>6</x:v>
      </x:c>
      <x:c r="D57" s="19" t="n">
        <x:v>3</x:v>
      </x:c>
      <x:c r="E57" s="19" t="str">
        <x:v>COX-2</x:v>
      </x:c>
      <x:c r="F57" s="19" t="str">
        <x:v>GAPDH</x:v>
      </x:c>
      <x:c r="G57" s="22" t="n">
        <x:v>16.7696266174316</x:v>
      </x:c>
      <x:c r="H57" s="22" t="n">
        <x:v>21.5683345794678</x:v>
      </x:c>
      <x:c r="I57" s="22" t="n">
        <x:f>G57-H57</x:f>
        <x:v>-4.798707962036197</x:v>
      </x:c>
      <x:c r="J57" s="22" t="n">
        <x:f>POWER(2,-I57)</x:f>
        <x:v>27.83268067791056</x:v>
      </x:c>
    </x:row>
    <x:row r="58">
      <x:c r="A58" s="19" t="str">
        <x:v>TEAP-1</x:v>
      </x:c>
      <x:c r="B58" s="19" t="str">
        <x:v>TEAP</x:v>
      </x:c>
      <x:c r="C58" s="19" t="n">
        <x:v>1</x:v>
      </x:c>
      <x:c r="D58" s="19" t="n">
        <x:v>1</x:v>
      </x:c>
      <x:c r="E58" s="19" t="str">
        <x:v>COX-2</x:v>
      </x:c>
      <x:c r="F58" s="19" t="str">
        <x:v>GAPDH</x:v>
      </x:c>
      <x:c r="G58" s="22" t="n">
        <x:v>19.383283996582</x:v>
      </x:c>
      <x:c r="H58" s="22" t="n">
        <x:v>24.4397735595703</x:v>
      </x:c>
      <x:c r="I58" s="22" t="n">
        <x:f>G58-H58</x:f>
        <x:v>-5.056489562988297</x:v>
      </x:c>
      <x:c r="J58" s="22" t="n">
        <x:f>POWER(2,-I58)</x:f>
        <x:v>33.277832483056585</x:v>
      </x:c>
    </x:row>
    <x:row r="59">
      <x:c r="A59" s="19" t="str">
        <x:v>TEAP-1</x:v>
      </x:c>
      <x:c r="B59" s="19" t="str">
        <x:v>TEAP</x:v>
      </x:c>
      <x:c r="C59" s="19" t="n">
        <x:v>1</x:v>
      </x:c>
      <x:c r="D59" s="19" t="n">
        <x:v>2</x:v>
      </x:c>
      <x:c r="E59" s="19" t="str">
        <x:v>COX-2</x:v>
      </x:c>
      <x:c r="F59" s="19" t="str">
        <x:v>GAPDH</x:v>
      </x:c>
      <x:c r="G59" s="22" t="n">
        <x:v>19.0399440765381</x:v>
      </x:c>
      <x:c r="H59" s="22" t="n">
        <x:v>24.3432903289795</x:v>
      </x:c>
      <x:c r="I59" s="22" t="n">
        <x:f>G59-H59</x:f>
        <x:v>-5.303346252441401</x:v>
      </x:c>
      <x:c r="J59" s="22" t="n">
        <x:f>POWER(2,-I59)</x:f>
        <x:v>39.48810559618608</x:v>
      </x:c>
    </x:row>
    <x:row r="60">
      <x:c r="A60" s="19" t="str">
        <x:v>TEAP-1</x:v>
      </x:c>
      <x:c r="B60" s="19" t="str">
        <x:v>TEAP</x:v>
      </x:c>
      <x:c r="C60" s="19" t="n">
        <x:v>1</x:v>
      </x:c>
      <x:c r="D60" s="19" t="n">
        <x:v>3</x:v>
      </x:c>
      <x:c r="E60" s="19" t="str">
        <x:v>COX-2</x:v>
      </x:c>
      <x:c r="F60" s="19" t="str">
        <x:v>GAPDH</x:v>
      </x:c>
      <x:c r="G60" s="22" t="n">
        <x:v>19.1487613677979</x:v>
      </x:c>
      <x:c r="H60" s="22" t="n">
        <x:v>24.3279914855957</x:v>
      </x:c>
      <x:c r="I60" s="22" t="n">
        <x:f>G60-H60</x:f>
        <x:v>-5.1792301177978</x:v>
      </x:c>
      <x:c r="J60" s="22" t="n">
        <x:f>POWER(2,-I60)</x:f>
        <x:v>36.23294376055704</x:v>
      </x:c>
    </x:row>
    <x:row r="61">
      <x:c r="A61" s="19" t="str">
        <x:v>TEAP-2</x:v>
      </x:c>
      <x:c r="B61" s="19" t="str">
        <x:v>TEAP</x:v>
      </x:c>
      <x:c r="C61" s="19" t="n">
        <x:v>2</x:v>
      </x:c>
      <x:c r="D61" s="19" t="n">
        <x:v>1</x:v>
      </x:c>
      <x:c r="E61" s="19" t="str">
        <x:v>COX-2</x:v>
      </x:c>
      <x:c r="F61" s="19" t="str">
        <x:v>GAPDH</x:v>
      </x:c>
      <x:c r="G61" s="22" t="n">
        <x:v>15.0184238433838</x:v>
      </x:c>
      <x:c r="H61" s="22" t="n">
        <x:v>20.0229034423828</x:v>
      </x:c>
      <x:c r="I61" s="22" t="n">
        <x:f>G61-H61</x:f>
        <x:v>-5.004479598998998</x:v>
      </x:c>
      <x:c r="J61" s="22" t="n">
        <x:f>POWER(2,-I61)</x:f>
        <x:v>32.09951510362884</x:v>
      </x:c>
    </x:row>
    <x:row r="62">
      <x:c r="A62" s="19" t="str">
        <x:v>TEAP-2</x:v>
      </x:c>
      <x:c r="B62" s="19" t="str">
        <x:v>TEAP</x:v>
      </x:c>
      <x:c r="C62" s="19" t="n">
        <x:v>2</x:v>
      </x:c>
      <x:c r="D62" s="19" t="n">
        <x:v>2</x:v>
      </x:c>
      <x:c r="E62" s="19" t="str">
        <x:v>COX-2</x:v>
      </x:c>
      <x:c r="F62" s="19" t="str">
        <x:v>GAPDH</x:v>
      </x:c>
      <x:c r="G62" s="22" t="n">
        <x:v>14.9558158874512</x:v>
      </x:c>
      <x:c r="H62" s="22" t="n">
        <x:v>20.0311737060547</x:v>
      </x:c>
      <x:c r="I62" s="22" t="n">
        <x:f>G62-H62</x:f>
        <x:v>-5.075357818603502</x:v>
      </x:c>
      <x:c r="J62" s="22" t="n">
        <x:f>POWER(2,-I62)</x:f>
        <x:v>33.71591436695285</x:v>
      </x:c>
    </x:row>
    <x:row r="63">
      <x:c r="A63" s="19" t="str">
        <x:v>TEAP-2</x:v>
      </x:c>
      <x:c r="B63" s="19" t="str">
        <x:v>TEAP</x:v>
      </x:c>
      <x:c r="C63" s="19" t="n">
        <x:v>2</x:v>
      </x:c>
      <x:c r="D63" s="19" t="n">
        <x:v>3</x:v>
      </x:c>
      <x:c r="E63" s="19" t="str">
        <x:v>COX-2</x:v>
      </x:c>
      <x:c r="F63" s="19" t="str">
        <x:v>GAPDH</x:v>
      </x:c>
      <x:c r="G63" s="22" t="n">
        <x:v>14.8468280792236</x:v>
      </x:c>
      <x:c r="H63" s="22" t="n">
        <x:v>19.9779624938965</x:v>
      </x:c>
      <x:c r="I63" s="22" t="n">
        <x:f>G63-H63</x:f>
        <x:v>-5.131134414672898</x:v>
      </x:c>
      <x:c r="J63" s="22" t="n">
        <x:f>POWER(2,-I63)</x:f>
        <x:v>35.04494402099584</x:v>
      </x:c>
    </x:row>
    <x:row r="64">
      <x:c r="A64" s="19" t="str">
        <x:v>TEAP-3</x:v>
      </x:c>
      <x:c r="B64" s="19" t="str">
        <x:v>TEAP</x:v>
      </x:c>
      <x:c r="C64" s="19" t="n">
        <x:v>3</x:v>
      </x:c>
      <x:c r="D64" s="19" t="n">
        <x:v>1</x:v>
      </x:c>
      <x:c r="E64" s="19" t="str">
        <x:v>COX-2</x:v>
      </x:c>
      <x:c r="F64" s="19" t="str">
        <x:v>GAPDH</x:v>
      </x:c>
      <x:c r="G64" s="22" t="n">
        <x:v>20.5996463775635</x:v>
      </x:c>
      <x:c r="H64" s="22" t="n">
        <x:v>25.9479694366455</x:v>
      </x:c>
      <x:c r="I64" s="22" t="n">
        <x:f>G64-H64</x:f>
        <x:v>-5.348323059082002</x:v>
      </x:c>
      <x:c r="J64" s="22" t="n">
        <x:f>POWER(2,-I64)</x:f>
        <x:v>40.738559390944744</x:v>
      </x:c>
    </x:row>
    <x:row r="65">
      <x:c r="A65" s="19" t="str">
        <x:v>TEAP-3</x:v>
      </x:c>
      <x:c r="B65" s="19" t="str">
        <x:v>TEAP</x:v>
      </x:c>
      <x:c r="C65" s="19" t="n">
        <x:v>3</x:v>
      </x:c>
      <x:c r="D65" s="19" t="n">
        <x:v>2</x:v>
      </x:c>
      <x:c r="E65" s="19" t="str">
        <x:v>COX-2</x:v>
      </x:c>
      <x:c r="F65" s="19" t="str">
        <x:v>GAPDH</x:v>
      </x:c>
      <x:c r="G65" s="22" t="n">
        <x:v>20.380512237548</x:v>
      </x:c>
      <x:c r="H65" s="22" t="n">
        <x:v>25.8187942504883</x:v>
      </x:c>
      <x:c r="I65" s="22" t="n">
        <x:f>G65-H65</x:f>
        <x:v>-5.438282012940299</x:v>
      </x:c>
      <x:c r="J65" s="22" t="n">
        <x:f>POWER(2,-I65)</x:f>
        <x:v>43.35967424743152</x:v>
      </x:c>
    </x:row>
    <x:row r="66">
      <x:c r="A66" s="19" t="str">
        <x:v>TEAP-3</x:v>
      </x:c>
      <x:c r="B66" s="19" t="str">
        <x:v>TEAP</x:v>
      </x:c>
      <x:c r="C66" s="19" t="n">
        <x:v>3</x:v>
      </x:c>
      <x:c r="D66" s="19" t="n">
        <x:v>3</x:v>
      </x:c>
      <x:c r="E66" s="19" t="str">
        <x:v>COX-2</x:v>
      </x:c>
      <x:c r="F66" s="19" t="str">
        <x:v>GAPDH</x:v>
      </x:c>
      <x:c r="G66" s="22" t="n">
        <x:v>20.4842548370361</x:v>
      </x:c>
      <x:c r="H66" s="22" t="n">
        <x:v>25.7791137695313</x:v>
      </x:c>
      <x:c r="I66" s="22" t="n">
        <x:f>G66-H66</x:f>
        <x:v>-5.294858932495199</x:v>
      </x:c>
      <x:c r="J66" s="22" t="n">
        <x:f>POWER(2,-I66)</x:f>
        <x:v>39.25648056445477</x:v>
      </x:c>
    </x:row>
    <x:row r="67">
      <x:c r="A67" s="19" t="str">
        <x:v>TEAP-4</x:v>
      </x:c>
      <x:c r="B67" s="19" t="str">
        <x:v>TEAP</x:v>
      </x:c>
      <x:c r="C67" s="19" t="n">
        <x:v>4</x:v>
      </x:c>
      <x:c r="D67" s="19" t="n">
        <x:v>1</x:v>
      </x:c>
      <x:c r="E67" s="19" t="str">
        <x:v>COX-2</x:v>
      </x:c>
      <x:c r="F67" s="19" t="str">
        <x:v>GAPDH</x:v>
      </x:c>
      <x:c r="G67" s="22" t="n">
        <x:v>15.8003757476807</x:v>
      </x:c>
      <x:c r="H67" s="22" t="n">
        <x:v>20.973072052002</x:v>
      </x:c>
      <x:c r="I67" s="22" t="n">
        <x:f>G67-H67</x:f>
        <x:v>-5.172696304321299</x:v>
      </x:c>
      <x:c r="J67" s="22" t="n">
        <x:f>POWER(2,-I67)</x:f>
        <x:v>36.06921960938196</x:v>
      </x:c>
    </x:row>
    <x:row r="68">
      <x:c r="A68" s="19" t="str">
        <x:v>TEAP-4</x:v>
      </x:c>
      <x:c r="B68" s="19" t="str">
        <x:v>TEAP</x:v>
      </x:c>
      <x:c r="C68" s="19" t="n">
        <x:v>4</x:v>
      </x:c>
      <x:c r="D68" s="19" t="n">
        <x:v>2</x:v>
      </x:c>
      <x:c r="E68" s="19" t="str">
        <x:v>COX-2</x:v>
      </x:c>
      <x:c r="F68" s="19" t="str">
        <x:v>GAPDH</x:v>
      </x:c>
      <x:c r="G68" s="22" t="n">
        <x:v>15.7662113189697</x:v>
      </x:c>
      <x:c r="H68" s="22" t="n">
        <x:v>20.9631080627441</x:v>
      </x:c>
      <x:c r="I68" s="22" t="n">
        <x:f>G68-H68</x:f>
        <x:v>-5.196896743774401</x:v>
      </x:c>
      <x:c r="J68" s="22" t="n">
        <x:f>POWER(2,-I68)</x:f>
        <x:v>36.67936464261687</x:v>
      </x:c>
    </x:row>
    <x:row r="69">
      <x:c r="A69" s="19" t="str">
        <x:v>TEAP-4</x:v>
      </x:c>
      <x:c r="B69" s="19" t="str">
        <x:v>TEAP</x:v>
      </x:c>
      <x:c r="C69" s="19" t="n">
        <x:v>4</x:v>
      </x:c>
      <x:c r="D69" s="19" t="n">
        <x:v>3</x:v>
      </x:c>
      <x:c r="E69" s="19" t="str">
        <x:v>COX-2</x:v>
      </x:c>
      <x:c r="F69" s="19" t="str">
        <x:v>GAPDH</x:v>
      </x:c>
      <x:c r="G69" s="22" t="n">
        <x:v>15.9379486083984</x:v>
      </x:c>
      <x:c r="H69" s="22" t="n">
        <x:v>20.9589958190918</x:v>
      </x:c>
      <x:c r="I69" s="22" t="n">
        <x:f>G69-H69</x:f>
        <x:v>-5.0210472106934</x:v>
      </x:c>
      <x:c r="J69" s="22" t="n">
        <x:f>POWER(2,-I69)</x:f>
        <x:v>32.47026402879237</x:v>
      </x:c>
    </x:row>
    <x:row r="70">
      <x:c r="A70" s="19" t="str">
        <x:v>TEAP-5</x:v>
      </x:c>
      <x:c r="B70" s="19" t="str">
        <x:v>TEAP</x:v>
      </x:c>
      <x:c r="C70" s="19" t="n">
        <x:v>5</x:v>
      </x:c>
      <x:c r="D70" s="19" t="n">
        <x:v>1</x:v>
      </x:c>
      <x:c r="E70" s="19" t="str">
        <x:v>COX-2</x:v>
      </x:c>
      <x:c r="F70" s="19" t="str">
        <x:v>GAPDH</x:v>
      </x:c>
      <x:c r="G70" s="22" t="n">
        <x:v>20.4848308563232</x:v>
      </x:c>
      <x:c r="H70" s="22" t="n">
        <x:v>25.9479694366455</x:v>
      </x:c>
      <x:c r="I70" s="22" t="n">
        <x:f>G70-H70</x:f>
        <x:v>-5.463138580322301</x:v>
      </x:c>
      <x:c r="J70" s="22" t="n">
        <x:f>POWER(2,-I70)</x:f>
        <x:v>44.11320205413944</x:v>
      </x:c>
    </x:row>
    <x:row r="71">
      <x:c r="A71" s="19" t="str">
        <x:v>TEAP-5</x:v>
      </x:c>
      <x:c r="B71" s="19" t="str">
        <x:v>TEAP</x:v>
      </x:c>
      <x:c r="C71" s="19" t="n">
        <x:v>5</x:v>
      </x:c>
      <x:c r="D71" s="19" t="n">
        <x:v>2</x:v>
      </x:c>
      <x:c r="E71" s="19" t="str">
        <x:v>COX-2</x:v>
      </x:c>
      <x:c r="F71" s="19" t="str">
        <x:v>GAPDH</x:v>
      </x:c>
      <x:c r="G71" s="22" t="n">
        <x:v>20.3983787536621</x:v>
      </x:c>
      <x:c r="H71" s="22" t="n">
        <x:v>25.8187942504883</x:v>
      </x:c>
      <x:c r="I71" s="22" t="n">
        <x:f>G71-H71</x:f>
        <x:v>-5.420415496826198</x:v>
      </x:c>
      <x:c r="J71" s="22" t="n">
        <x:f>POWER(2,-I71)</x:f>
        <x:v>42.82601388866632</x:v>
      </x:c>
    </x:row>
    <x:row r="72">
      <x:c r="A72" s="19" t="str">
        <x:v>TEAP-5</x:v>
      </x:c>
      <x:c r="B72" s="19" t="str">
        <x:v>TEAP</x:v>
      </x:c>
      <x:c r="C72" s="19" t="n">
        <x:v>5</x:v>
      </x:c>
      <x:c r="D72" s="19" t="n">
        <x:v>3</x:v>
      </x:c>
      <x:c r="E72" s="19" t="str">
        <x:v>COX-2</x:v>
      </x:c>
      <x:c r="F72" s="19" t="str">
        <x:v>GAPDH</x:v>
      </x:c>
      <x:c r="G72" s="22" t="n">
        <x:v>20.2657508850098</x:v>
      </x:c>
      <x:c r="H72" s="22" t="n">
        <x:v>25.7791137695313</x:v>
      </x:c>
      <x:c r="I72" s="22" t="n">
        <x:f>G72-H72</x:f>
        <x:v>-5.513362884521499</x:v>
      </x:c>
      <x:c r="J72" s="22" t="n">
        <x:f>POWER(2,-I72)</x:f>
        <x:v>45.6759517191471</x:v>
      </x:c>
    </x:row>
    <x:row r="73">
      <x:c r="A73" s="19" t="str">
        <x:v>TEAP-6</x:v>
      </x:c>
      <x:c r="B73" s="19" t="str">
        <x:v>TEAP</x:v>
      </x:c>
      <x:c r="C73" s="19" t="n">
        <x:v>6</x:v>
      </x:c>
      <x:c r="D73" s="19" t="n">
        <x:v>1</x:v>
      </x:c>
      <x:c r="E73" s="19" t="str">
        <x:v>COX-2</x:v>
      </x:c>
      <x:c r="F73" s="19" t="str">
        <x:v>GAPDH</x:v>
      </x:c>
      <x:c r="G73" s="22" t="n">
        <x:v>15.5796155929565</x:v>
      </x:c>
      <x:c r="H73" s="22" t="n">
        <x:v>20.973072052002</x:v>
      </x:c>
      <x:c r="I73" s="22" t="n">
        <x:f>G73-H73</x:f>
        <x:v>-5.393456459045499</x:v>
      </x:c>
      <x:c r="J73" s="22" t="n">
        <x:f>POWER(2,-I73)</x:f>
        <x:v>42.03317292424421</x:v>
      </x:c>
    </x:row>
    <x:row r="74">
      <x:c r="A74" s="19" t="str">
        <x:v>TEAP-6</x:v>
      </x:c>
      <x:c r="B74" s="19" t="str">
        <x:v>TEAP</x:v>
      </x:c>
      <x:c r="C74" s="19" t="n">
        <x:v>6</x:v>
      </x:c>
      <x:c r="D74" s="19" t="n">
        <x:v>2</x:v>
      </x:c>
      <x:c r="E74" s="19" t="str">
        <x:v>COX-2</x:v>
      </x:c>
      <x:c r="F74" s="19" t="str">
        <x:v>GAPDH</x:v>
      </x:c>
      <x:c r="G74" s="22" t="n">
        <x:v>15.5473983764648</x:v>
      </x:c>
      <x:c r="H74" s="22" t="n">
        <x:v>20.9631080627441</x:v>
      </x:c>
      <x:c r="I74" s="22" t="n">
        <x:f>G74-H74</x:f>
        <x:v>-5.4157096862793015</x:v>
      </x:c>
      <x:c r="J74" s="22" t="n">
        <x:f>POWER(2,-I74)</x:f>
        <x:v>42.686550744911656</x:v>
      </x:c>
    </x:row>
    <x:row r="75">
      <x:c r="A75" s="19" t="str">
        <x:v>TEAP-6</x:v>
      </x:c>
      <x:c r="B75" s="19" t="str">
        <x:v>TEAP</x:v>
      </x:c>
      <x:c r="C75" s="19" t="n">
        <x:v>6</x:v>
      </x:c>
      <x:c r="D75" s="19" t="n">
        <x:v>3</x:v>
      </x:c>
      <x:c r="E75" s="19" t="str">
        <x:v>COX-2</x:v>
      </x:c>
      <x:c r="F75" s="19" t="str">
        <x:v>GAPDH</x:v>
      </x:c>
      <x:c r="G75" s="22" t="n">
        <x:v>15.5635492324829</x:v>
      </x:c>
      <x:c r="H75" s="22" t="n">
        <x:v>20.9589958190918</x:v>
      </x:c>
      <x:c r="I75" s="22" t="n">
        <x:f>G75-H75</x:f>
        <x:v>-5.3954465866089</x:v>
      </x:c>
      <x:c r="J75" s="22" t="n">
        <x:f>POWER(2,-I75)</x:f>
        <x:v>42.09119565023988</x:v>
      </x:c>
    </x:row>
    <x:row r="76">
      <x:c r="A76" s="19" t="str">
        <x:v>TEAP+SDD-1</x:v>
      </x:c>
      <x:c r="B76" s="19" t="str">
        <x:v>TEAP + SDD</x:v>
      </x:c>
      <x:c r="C76" s="19" t="n">
        <x:v>1</x:v>
      </x:c>
      <x:c r="D76" s="19" t="n">
        <x:v>1</x:v>
      </x:c>
      <x:c r="E76" s="19" t="str">
        <x:v>COX-2</x:v>
      </x:c>
      <x:c r="F76" s="19" t="str">
        <x:v>GAPDH</x:v>
      </x:c>
      <x:c r="G76" s="22" t="n">
        <x:v>18.9903324127197</x:v>
      </x:c>
      <x:c r="H76" s="22" t="n">
        <x:v>24.0573616027832</x:v>
      </x:c>
      <x:c r="I76" s="22" t="n">
        <x:f>G76-H76</x:f>
        <x:v>-5.067029190063501</x:v>
      </x:c>
      <x:c r="J76" s="22" t="n">
        <x:f>POWER(2,-I76)</x:f>
        <x:v>33.521834307948076</x:v>
      </x:c>
    </x:row>
    <x:row r="77">
      <x:c r="A77" s="19" t="str">
        <x:v>TEAP+SDD-1</x:v>
      </x:c>
      <x:c r="B77" s="19" t="str">
        <x:v>TEAP + SDD</x:v>
      </x:c>
      <x:c r="C77" s="19" t="n">
        <x:v>1</x:v>
      </x:c>
      <x:c r="D77" s="19" t="n">
        <x:v>2</x:v>
      </x:c>
      <x:c r="E77" s="19" t="str">
        <x:v>COX-2</x:v>
      </x:c>
      <x:c r="F77" s="19" t="str">
        <x:v>GAPDH</x:v>
      </x:c>
      <x:c r="G77" s="22" t="n">
        <x:v>19.0991954803467</x:v>
      </x:c>
      <x:c r="H77" s="22" t="n">
        <x:v>23.9518947601318</x:v>
      </x:c>
      <x:c r="I77" s="22" t="n">
        <x:f>G77-H77</x:f>
        <x:v>-4.852699279785099</x:v>
      </x:c>
      <x:c r="J77" s="22" t="n">
        <x:f>POWER(2,-I77)</x:f>
        <x:v>28.894024929208705</x:v>
      </x:c>
    </x:row>
    <x:row r="78">
      <x:c r="A78" s="19" t="str">
        <x:v>TEAP+SDD-1</x:v>
      </x:c>
      <x:c r="B78" s="19" t="str">
        <x:v>TEAP + SDD</x:v>
      </x:c>
      <x:c r="C78" s="19" t="n">
        <x:v>1</x:v>
      </x:c>
      <x:c r="D78" s="19" t="n">
        <x:v>3</x:v>
      </x:c>
      <x:c r="E78" s="19" t="str">
        <x:v>COX-2</x:v>
      </x:c>
      <x:c r="F78" s="19" t="str">
        <x:v>GAPDH</x:v>
      </x:c>
      <x:c r="G78" s="22" t="n">
        <x:v>19.0890556335449</x:v>
      </x:c>
      <x:c r="H78" s="22" t="n">
        <x:v>23.9857311248779</x:v>
      </x:c>
      <x:c r="I78" s="22" t="n">
        <x:f>G78-H78</x:f>
        <x:v>-4.896675491333003</x:v>
      </x:c>
      <x:c r="J78" s="22" t="n">
        <x:f>POWER(2,-I78)</x:f>
        <x:v>29.788333123630128</x:v>
      </x:c>
    </x:row>
    <x:row r="79">
      <x:c r="A79" s="19" t="str">
        <x:v>TEAP+SDD-2</x:v>
      </x:c>
      <x:c r="B79" s="19" t="str">
        <x:v>TEAP + SDD</x:v>
      </x:c>
      <x:c r="C79" s="19" t="n">
        <x:v>2</x:v>
      </x:c>
      <x:c r="D79" s="19" t="n">
        <x:v>1</x:v>
      </x:c>
      <x:c r="E79" s="19" t="str">
        <x:v>COX-2</x:v>
      </x:c>
      <x:c r="F79" s="19" t="str">
        <x:v>GAPDH</x:v>
      </x:c>
      <x:c r="G79" s="22" t="n">
        <x:v>16.5959907531738</x:v>
      </x:c>
      <x:c r="H79" s="22" t="n">
        <x:v>21.8018779754639</x:v>
      </x:c>
      <x:c r="I79" s="22" t="n">
        <x:f>G79-H79</x:f>
        <x:v>-5.205887222290098</x:v>
      </x:c>
      <x:c r="J79" s="22" t="n">
        <x:f>POWER(2,-I79)</x:f>
        <x:v>36.90865404239148</x:v>
      </x:c>
    </x:row>
    <x:row r="80">
      <x:c r="A80" s="19" t="str">
        <x:v>TEAP+SDD-2</x:v>
      </x:c>
      <x:c r="B80" s="19" t="str">
        <x:v>TEAP + SDD</x:v>
      </x:c>
      <x:c r="C80" s="19" t="n">
        <x:v>2</x:v>
      </x:c>
      <x:c r="D80" s="19" t="n">
        <x:v>2</x:v>
      </x:c>
      <x:c r="E80" s="19" t="str">
        <x:v>COX-2</x:v>
      </x:c>
      <x:c r="F80" s="19" t="str">
        <x:v>GAPDH</x:v>
      </x:c>
      <x:c r="G80" s="22" t="n">
        <x:v>16.9050453186035</x:v>
      </x:c>
      <x:c r="H80" s="22" t="n">
        <x:v>21.8790588378906</x:v>
      </x:c>
      <x:c r="I80" s="22" t="n">
        <x:f>G80-H80</x:f>
        <x:v>-4.974013519287102</x:v>
      </x:c>
      <x:c r="J80" s="22" t="n">
        <x:f>POWER(2,-I80)</x:f>
        <x:v>31.42876156143921</x:v>
      </x:c>
    </x:row>
    <x:row r="81">
      <x:c r="A81" s="19" t="str">
        <x:v>TEAP+SDD-2</x:v>
      </x:c>
      <x:c r="B81" s="19" t="str">
        <x:v>TEAP + SDD</x:v>
      </x:c>
      <x:c r="C81" s="19" t="n">
        <x:v>2</x:v>
      </x:c>
      <x:c r="D81" s="19" t="n">
        <x:v>3</x:v>
      </x:c>
      <x:c r="E81" s="19" t="str">
        <x:v>COX-2</x:v>
      </x:c>
      <x:c r="F81" s="19" t="str">
        <x:v>GAPDH</x:v>
      </x:c>
      <x:c r="G81" s="22" t="n">
        <x:v>17.0858169555664</x:v>
      </x:c>
      <x:c r="H81" s="22" t="n">
        <x:v>21.9573356628418</x:v>
      </x:c>
      <x:c r="I81" s="22" t="n">
        <x:f>G81-H81</x:f>
        <x:v>-4.871518707275399</x:v>
      </x:c>
      <x:c r="J81" s="22" t="n">
        <x:f>POWER(2,-I81)</x:f>
        <x:v>29.27340594673206</x:v>
      </x:c>
    </x:row>
    <x:row r="82">
      <x:c r="A82" s="19" t="str">
        <x:v>TEAP+SDD-3</x:v>
      </x:c>
      <x:c r="B82" s="19" t="str">
        <x:v>TEAP + SDD</x:v>
      </x:c>
      <x:c r="C82" s="19" t="n">
        <x:v>3</x:v>
      </x:c>
      <x:c r="D82" s="19" t="n">
        <x:v>1</x:v>
      </x:c>
      <x:c r="E82" s="19" t="str">
        <x:v>COX-2</x:v>
      </x:c>
      <x:c r="F82" s="19" t="str">
        <x:v>GAPDH</x:v>
      </x:c>
      <x:c r="G82" s="22" t="n">
        <x:v>17.4939083099365</x:v>
      </x:c>
      <x:c r="H82" s="22" t="n">
        <x:v>22.4448471069336</x:v>
      </x:c>
      <x:c r="I82" s="22" t="n">
        <x:f>G82-H82</x:f>
        <x:v>-4.9509387969971</x:v>
      </x:c>
      <x:c r="J82" s="22" t="n">
        <x:f>POWER(2,-I82)</x:f>
        <x:v>30.93008294096024</x:v>
      </x:c>
    </x:row>
    <x:row r="83">
      <x:c r="A83" s="19" t="str">
        <x:v>TEAP+SDD-3</x:v>
      </x:c>
      <x:c r="B83" s="19" t="str">
        <x:v>TEAP + SDD</x:v>
      </x:c>
      <x:c r="C83" s="19" t="n">
        <x:v>3</x:v>
      </x:c>
      <x:c r="D83" s="19" t="n">
        <x:v>2</x:v>
      </x:c>
      <x:c r="E83" s="19" t="str">
        <x:v>COX-2</x:v>
      </x:c>
      <x:c r="F83" s="19" t="str">
        <x:v>GAPDH</x:v>
      </x:c>
      <x:c r="G83" s="22" t="n">
        <x:v>17.6620624542236</x:v>
      </x:c>
      <x:c r="H83" s="22" t="n">
        <x:v>22.7445487976074</x:v>
      </x:c>
      <x:c r="I83" s="22" t="n">
        <x:f>G83-H83</x:f>
        <x:v>-5.082486343383799</x:v>
      </x:c>
      <x:c r="J83" s="22" t="n">
        <x:f>POWER(2,-I83)</x:f>
        <x:v>33.88292089925837</x:v>
      </x:c>
    </x:row>
    <x:row r="84">
      <x:c r="A84" s="19" t="str">
        <x:v>TEAP+SDD-3</x:v>
      </x:c>
      <x:c r="B84" s="19" t="str">
        <x:v>TEAP + SDD</x:v>
      </x:c>
      <x:c r="C84" s="19" t="n">
        <x:v>3</x:v>
      </x:c>
      <x:c r="D84" s="19" t="n">
        <x:v>3</x:v>
      </x:c>
      <x:c r="E84" s="19" t="str">
        <x:v>COX-2</x:v>
      </x:c>
      <x:c r="F84" s="19" t="str">
        <x:v>GAPDH</x:v>
      </x:c>
      <x:c r="G84" s="22" t="n">
        <x:v>17.4045051574707</x:v>
      </x:c>
      <x:c r="H84" s="22" t="n">
        <x:v>22.4631900787354</x:v>
      </x:c>
      <x:c r="I84" s="22" t="n">
        <x:f>G84-H84</x:f>
        <x:v>-5.0586849212647</x:v>
      </x:c>
      <x:c r="J84" s="22" t="n">
        <x:f>POWER(2,-I84)</x:f>
        <x:v>33.32851012217595</x:v>
      </x:c>
    </x:row>
    <x:row r="85">
      <x:c r="A85" s="19" t="str">
        <x:v>TEAP+SDD-4</x:v>
      </x:c>
      <x:c r="B85" s="19" t="str">
        <x:v>TEAP + SDD</x:v>
      </x:c>
      <x:c r="C85" s="19" t="n">
        <x:v>4</x:v>
      </x:c>
      <x:c r="D85" s="19" t="n">
        <x:v>1</x:v>
      </x:c>
      <x:c r="E85" s="19" t="str">
        <x:v>COX-2</x:v>
      </x:c>
      <x:c r="F85" s="19" t="str">
        <x:v>GAPDH</x:v>
      </x:c>
      <x:c r="G85" s="22" t="n">
        <x:v>17.0961120605469</x:v>
      </x:c>
      <x:c r="H85" s="22" t="n">
        <x:v>22.1928691864014</x:v>
      </x:c>
      <x:c r="I85" s="22" t="n">
        <x:f>G85-H85</x:f>
        <x:v>-5.096757125854499</x:v>
      </x:c>
      <x:c r="J85" s="22" t="n">
        <x:f>POWER(2,-I85)</x:f>
        <x:v>34.219745517784325</x:v>
      </x:c>
    </x:row>
    <x:row r="86">
      <x:c r="A86" s="19" t="str">
        <x:v>TEAP+SDD-4</x:v>
      </x:c>
      <x:c r="B86" s="19" t="str">
        <x:v>TEAP + SDD</x:v>
      </x:c>
      <x:c r="C86" s="19" t="n">
        <x:v>4</x:v>
      </x:c>
      <x:c r="D86" s="19" t="n">
        <x:v>2</x:v>
      </x:c>
      <x:c r="E86" s="19" t="str">
        <x:v>COX-2</x:v>
      </x:c>
      <x:c r="F86" s="19" t="str">
        <x:v>GAPDH</x:v>
      </x:c>
      <x:c r="G86" s="22" t="n">
        <x:v>18.2470504760742</x:v>
      </x:c>
      <x:c r="H86" s="22" t="n">
        <x:v>23.2194194793701</x:v>
      </x:c>
      <x:c r="I86" s="22" t="n">
        <x:f>G86-H86</x:f>
        <x:v>-4.972369003295899</x:v>
      </x:c>
      <x:c r="J86" s="22" t="n">
        <x:f>POWER(2,-I86)</x:f>
        <x:v>31.392956590194203</x:v>
      </x:c>
    </x:row>
    <x:row r="87">
      <x:c r="A87" s="19" t="str">
        <x:v>TEAP+SDD-4</x:v>
      </x:c>
      <x:c r="B87" s="19" t="str">
        <x:v>TEAP + SDD</x:v>
      </x:c>
      <x:c r="C87" s="19" t="n">
        <x:v>4</x:v>
      </x:c>
      <x:c r="D87" s="19" t="n">
        <x:v>3</x:v>
      </x:c>
      <x:c r="E87" s="19" t="str">
        <x:v>COX-2</x:v>
      </x:c>
      <x:c r="F87" s="19" t="str">
        <x:v>GAPDH</x:v>
      </x:c>
      <x:c r="G87" s="22" t="n">
        <x:v>17.3431793212891</x:v>
      </x:c>
      <x:c r="H87" s="22" t="n">
        <x:v>22.2626190185547</x:v>
      </x:c>
      <x:c r="I87" s="22" t="n">
        <x:f>G87-H87</x:f>
        <x:v>-4.919439697265602</x:v>
      </x:c>
      <x:c r="J87" s="22" t="n">
        <x:f>POWER(2,-I87)</x:f>
        <x:v>30.26208945656956</x:v>
      </x:c>
    </x:row>
    <x:row r="88">
      <x:c r="A88" s="19" t="str">
        <x:v>TEAP+SDD-5</x:v>
      </x:c>
      <x:c r="B88" s="19" t="str">
        <x:v>TEAP + SDD</x:v>
      </x:c>
      <x:c r="C88" s="19" t="n">
        <x:v>5</x:v>
      </x:c>
      <x:c r="D88" s="19" t="n">
        <x:v>1</x:v>
      </x:c>
      <x:c r="E88" s="19" t="str">
        <x:v>COX-2</x:v>
      </x:c>
      <x:c r="F88" s="19" t="str">
        <x:v>GAPDH</x:v>
      </x:c>
      <x:c r="G88" s="22" t="n">
        <x:v>17.3431888580322</x:v>
      </x:c>
      <x:c r="H88" s="22" t="n">
        <x:v>22.4448471069336</x:v>
      </x:c>
      <x:c r="I88" s="22" t="n">
        <x:f>G88-H88</x:f>
        <x:v>-5.101658248901401</x:v>
      </x:c>
      <x:c r="J88" s="22" t="n">
        <x:f>POWER(2,-I88)</x:f>
        <x:v>34.33619451255248</x:v>
      </x:c>
    </x:row>
    <x:row r="89">
      <x:c r="A89" s="19" t="str">
        <x:v>TEAP+SDD-5</x:v>
      </x:c>
      <x:c r="B89" s="19" t="str">
        <x:v>TEAP + SDD</x:v>
      </x:c>
      <x:c r="C89" s="19" t="n">
        <x:v>5</x:v>
      </x:c>
      <x:c r="D89" s="19" t="n">
        <x:v>2</x:v>
      </x:c>
      <x:c r="E89" s="19" t="str">
        <x:v>COX-2</x:v>
      </x:c>
      <x:c r="F89" s="19" t="str">
        <x:v>GAPDH</x:v>
      </x:c>
      <x:c r="G89" s="22" t="n">
        <x:v>17.6897651672363</x:v>
      </x:c>
      <x:c r="H89" s="22" t="n">
        <x:v>22.7445487976074</x:v>
      </x:c>
      <x:c r="I89" s="22" t="n">
        <x:f>G89-H89</x:f>
        <x:v>-5.054783630371102</x:v>
      </x:c>
      <x:c r="J89" s="22" t="n">
        <x:f>POWER(2,-I89)</x:f>
        <x:v>33.23850595358298</x:v>
      </x:c>
    </x:row>
    <x:row r="90">
      <x:c r="A90" s="19" t="str">
        <x:v>TEAP+SDD-5</x:v>
      </x:c>
      <x:c r="B90" s="19" t="str">
        <x:v>TEAP + SDD</x:v>
      </x:c>
      <x:c r="C90" s="19" t="n">
        <x:v>5</x:v>
      </x:c>
      <x:c r="D90" s="19" t="n">
        <x:v>3</x:v>
      </x:c>
      <x:c r="E90" s="19" t="str">
        <x:v>COX-2</x:v>
      </x:c>
      <x:c r="F90" s="19" t="str">
        <x:v>GAPDH</x:v>
      </x:c>
      <x:c r="G90" s="22" t="n">
        <x:v>17.5558685302734</x:v>
      </x:c>
      <x:c r="H90" s="22" t="n">
        <x:v>22.4631900787354</x:v>
      </x:c>
      <x:c r="I90" s="22" t="n">
        <x:f>G90-H90</x:f>
        <x:v>-4.907321548462001</x:v>
      </x:c>
      <x:c r="J90" s="22" t="n">
        <x:f>POWER(2,-I90)</x:f>
        <x:v>30.008962751242258</x:v>
      </x:c>
    </x:row>
    <x:row r="91">
      <x:c r="A91" s="19" t="str">
        <x:v>TEAP+SDD-6</x:v>
      </x:c>
      <x:c r="B91" s="19" t="str">
        <x:v>TEAP + SDD</x:v>
      </x:c>
      <x:c r="C91" s="19" t="n">
        <x:v>6</x:v>
      </x:c>
      <x:c r="D91" s="19" t="n">
        <x:v>1</x:v>
      </x:c>
      <x:c r="E91" s="19" t="str">
        <x:v>COX-2</x:v>
      </x:c>
      <x:c r="F91" s="19" t="str">
        <x:v>GAPDH</x:v>
      </x:c>
      <x:c r="G91" s="22" t="n">
        <x:v>16.1317451477051</x:v>
      </x:c>
      <x:c r="H91" s="22" t="n">
        <x:v>21.1928691864014</x:v>
      </x:c>
      <x:c r="I91" s="22" t="n">
        <x:f>G91-H91</x:f>
        <x:v>-5.061124038696299</x:v>
      </x:c>
      <x:c r="J91" s="22" t="n">
        <x:f>POWER(2,-I91)</x:f>
        <x:v>33.38490520598675</x:v>
      </x:c>
    </x:row>
    <x:row r="92">
      <x:c r="A92" s="19" t="str">
        <x:v>TEAP+SDD-6</x:v>
      </x:c>
      <x:c r="B92" s="19" t="str">
        <x:v>TEAP + SDD</x:v>
      </x:c>
      <x:c r="C92" s="19" t="n">
        <x:v>6</x:v>
      </x:c>
      <x:c r="D92" s="19" t="n">
        <x:v>2</x:v>
      </x:c>
      <x:c r="E92" s="19" t="str">
        <x:v>COX-2</x:v>
      </x:c>
      <x:c r="F92" s="19" t="str">
        <x:v>GAPDH</x:v>
      </x:c>
      <x:c r="G92" s="22" t="n">
        <x:v>16.3792774200439</x:v>
      </x:c>
      <x:c r="H92" s="22" t="n">
        <x:v>21.2194194793701</x:v>
      </x:c>
      <x:c r="I92" s="22" t="n">
        <x:f>G92-H92</x:f>
        <x:v>-4.840142059326201</x:v>
      </x:c>
      <x:c r="J92" s="22" t="n">
        <x:f>POWER(2,-I92)</x:f>
        <x:v>28.643622611681206</x:v>
      </x:c>
    </x:row>
    <x:row r="93">
      <x:c r="A93" s="19" t="str">
        <x:v>TEAP+SDD-6</x:v>
      </x:c>
      <x:c r="B93" s="19" t="str">
        <x:v>TEAP + SDD</x:v>
      </x:c>
      <x:c r="C93" s="19" t="n">
        <x:v>6</x:v>
      </x:c>
      <x:c r="D93" s="19" t="n">
        <x:v>3</x:v>
      </x:c>
      <x:c r="E93" s="19" t="str">
        <x:v>COX-2</x:v>
      </x:c>
      <x:c r="F93" s="19" t="str">
        <x:v>GAPDH</x:v>
      </x:c>
      <x:c r="G93" s="22" t="n">
        <x:v>16.2082163238525</x:v>
      </x:c>
      <x:c r="H93" s="22" t="n">
        <x:v>21.2626190185547</x:v>
      </x:c>
      <x:c r="I93" s="22" t="n">
        <x:f>G93-H93</x:f>
        <x:v>-5.054402694702201</x:v>
      </x:c>
      <x:c r="J93" s="22" t="n">
        <x:f>POWER(2,-I93)</x:f>
        <x:v>33.229730667984384</x:v>
      </x:c>
    </x:row>
    <x:row r="94">
      <x:c r="A94" s="19" t="str">
        <x:v>Ibuprofen-1</x:v>
      </x:c>
      <x:c r="B94" s="19" t="str">
        <x:v>Ibuprofen</x:v>
      </x:c>
      <x:c r="C94" s="19" t="n">
        <x:v>1</x:v>
      </x:c>
      <x:c r="D94" s="19" t="n">
        <x:v>1</x:v>
      </x:c>
      <x:c r="E94" s="19" t="str">
        <x:v>COX-2</x:v>
      </x:c>
      <x:c r="F94" s="19" t="str">
        <x:v>GAPDH</x:v>
      </x:c>
      <x:c r="G94" s="22" t="n">
        <x:v>18.7278373718262</x:v>
      </x:c>
      <x:c r="H94" s="22" t="n">
        <x:v>23.4224834442139</x:v>
      </x:c>
      <x:c r="I94" s="22" t="n">
        <x:f>G94-H94</x:f>
        <x:v>-4.694646072387698</x:v>
      </x:c>
      <x:c r="J94" s="22" t="n">
        <x:f>POWER(2,-I94)</x:f>
        <x:v>25.895797291525508</x:v>
      </x:c>
    </x:row>
    <x:row r="95">
      <x:c r="A95" s="19" t="str">
        <x:v>Ibuprofen-1</x:v>
      </x:c>
      <x:c r="B95" s="19" t="str">
        <x:v>Ibuprofen</x:v>
      </x:c>
      <x:c r="C95" s="19" t="n">
        <x:v>1</x:v>
      </x:c>
      <x:c r="D95" s="19" t="n">
        <x:v>2</x:v>
      </x:c>
      <x:c r="E95" s="19" t="str">
        <x:v>COX-2</x:v>
      </x:c>
      <x:c r="F95" s="19" t="str">
        <x:v>GAPDH</x:v>
      </x:c>
      <x:c r="G95" s="22" t="n">
        <x:v>19.3792572021484</x:v>
      </x:c>
      <x:c r="H95" s="22" t="n">
        <x:v>24.1818408966064</x:v>
      </x:c>
      <x:c r="I95" s="22" t="n">
        <x:f>G95-H95</x:f>
        <x:v>-4.802583694458001</x:v>
      </x:c>
      <x:c r="J95" s="22" t="n">
        <x:f>POWER(2,-I95)</x:f>
        <x:v>27.907552391077413</x:v>
      </x:c>
    </x:row>
    <x:row r="96">
      <x:c r="A96" s="19" t="str">
        <x:v>Ibuprofen-1</x:v>
      </x:c>
      <x:c r="B96" s="19" t="str">
        <x:v>Ibuprofen</x:v>
      </x:c>
      <x:c r="C96" s="19" t="n">
        <x:v>1</x:v>
      </x:c>
      <x:c r="D96" s="19" t="n">
        <x:v>3</x:v>
      </x:c>
      <x:c r="E96" s="19" t="str">
        <x:v>COX-2</x:v>
      </x:c>
      <x:c r="F96" s="19" t="str">
        <x:v>GAPDH</x:v>
      </x:c>
      <x:c r="G96" s="22" t="n">
        <x:v>19.261697769165</x:v>
      </x:c>
      <x:c r="H96" s="22" t="n">
        <x:v>24.1734580993652</x:v>
      </x:c>
      <x:c r="I96" s="22" t="n">
        <x:f>G96-H96</x:f>
        <x:v>-4.911760330200199</x:v>
      </x:c>
      <x:c r="J96" s="22" t="n">
        <x:f>POWER(2,-I96)</x:f>
        <x:v>30.10143438073547</x:v>
      </x:c>
    </x:row>
    <x:row r="97">
      <x:c r="A97" s="19" t="str">
        <x:v>Ibuprofen-2</x:v>
      </x:c>
      <x:c r="B97" s="19" t="str">
        <x:v>Ibuprofen</x:v>
      </x:c>
      <x:c r="C97" s="19" t="n">
        <x:v>2</x:v>
      </x:c>
      <x:c r="D97" s="19" t="n">
        <x:v>1</x:v>
      </x:c>
      <x:c r="E97" s="19" t="str">
        <x:v>COX-2</x:v>
      </x:c>
      <x:c r="F97" s="19" t="str">
        <x:v>GAPDH</x:v>
      </x:c>
      <x:c r="G97" s="22" t="n">
        <x:v>17.9189785003662</x:v>
      </x:c>
      <x:c r="H97" s="22" t="n">
        <x:v>22.7028827667236</x:v>
      </x:c>
      <x:c r="I97" s="22" t="n">
        <x:f>G97-H97</x:f>
        <x:v>-4.7839042663574</x:v>
      </x:c>
      <x:c r="J97" s="22" t="n">
        <x:f>POWER(2,-I97)</x:f>
        <x:v>27.54854591343295</x:v>
      </x:c>
    </x:row>
    <x:row r="98">
      <x:c r="A98" s="19" t="str">
        <x:v>Ibuprofen-2</x:v>
      </x:c>
      <x:c r="B98" s="19" t="str">
        <x:v>Ibuprofen</x:v>
      </x:c>
      <x:c r="C98" s="19" t="n">
        <x:v>2</x:v>
      </x:c>
      <x:c r="D98" s="19" t="n">
        <x:v>2</x:v>
      </x:c>
      <x:c r="E98" s="19" t="str">
        <x:v>COX-2</x:v>
      </x:c>
      <x:c r="F98" s="19" t="str">
        <x:v>GAPDH</x:v>
      </x:c>
      <x:c r="G98" s="22" t="n">
        <x:v>17.8778560638428</x:v>
      </x:c>
      <x:c r="H98" s="22" t="n">
        <x:v>22.6718444824219</x:v>
      </x:c>
      <x:c r="I98" s="22" t="n">
        <x:f>G98-H98</x:f>
        <x:v>-4.793988418579101</x:v>
      </x:c>
      <x:c r="J98" s="22" t="n">
        <x:f>POWER(2,-I98)</x:f>
        <x:v>27.741779330857078</x:v>
      </x:c>
    </x:row>
    <x:row r="99">
      <x:c r="A99" s="19" t="str">
        <x:v>Ibuprofen-2</x:v>
      </x:c>
      <x:c r="B99" s="19" t="str">
        <x:v>Ibuprofen</x:v>
      </x:c>
      <x:c r="C99" s="19" t="n">
        <x:v>2</x:v>
      </x:c>
      <x:c r="D99" s="19" t="n">
        <x:v>3</x:v>
      </x:c>
      <x:c r="E99" s="19" t="str">
        <x:v>COX-2</x:v>
      </x:c>
      <x:c r="F99" s="19" t="str">
        <x:v>GAPDH</x:v>
      </x:c>
      <x:c r="G99" s="22" t="n">
        <x:v>17.9813041687012</x:v>
      </x:c>
      <x:c r="H99" s="22" t="n">
        <x:v>22.6649112701416</x:v>
      </x:c>
      <x:c r="I99" s="22" t="n">
        <x:f>G99-H99</x:f>
        <x:v>-4.683607101440401</x:v>
      </x:c>
      <x:c r="J99" s="22" t="n">
        <x:f>POWER(2,-I99)</x:f>
        <x:v>25.69840832782876</x:v>
      </x:c>
    </x:row>
    <x:row r="100">
      <x:c r="A100" s="19" t="str">
        <x:v>Ibuprofen-3</x:v>
      </x:c>
      <x:c r="B100" s="19" t="str">
        <x:v>Ibuprofen</x:v>
      </x:c>
      <x:c r="C100" s="19" t="n">
        <x:v>3</x:v>
      </x:c>
      <x:c r="D100" s="19" t="n">
        <x:v>1</x:v>
      </x:c>
      <x:c r="E100" s="19" t="str">
        <x:v>COX-2</x:v>
      </x:c>
      <x:c r="F100" s="19" t="str">
        <x:v>GAPDH</x:v>
      </x:c>
      <x:c r="G100" s="22" t="n">
        <x:v>16.7213840484619</x:v>
      </x:c>
      <x:c r="H100" s="22" t="n">
        <x:v>21.4716110229492</x:v>
      </x:c>
      <x:c r="I100" s="22" t="n">
        <x:f>G100-H100</x:f>
        <x:v>-4.750226974487301</x:v>
      </x:c>
      <x:c r="J100" s="22" t="n">
        <x:f>POWER(2,-I100)</x:f>
        <x:v>26.912919076509674</x:v>
      </x:c>
    </x:row>
    <x:row r="101">
      <x:c r="A101" s="19" t="str">
        <x:v>Ibuprofen-3</x:v>
      </x:c>
      <x:c r="B101" s="19" t="str">
        <x:v>Ibuprofen</x:v>
      </x:c>
      <x:c r="C101" s="19" t="n">
        <x:v>3</x:v>
      </x:c>
      <x:c r="D101" s="19" t="n">
        <x:v>2</x:v>
      </x:c>
      <x:c r="E101" s="19" t="str">
        <x:v>COX-2</x:v>
      </x:c>
      <x:c r="F101" s="19" t="str">
        <x:v>GAPDH</x:v>
      </x:c>
      <x:c r="G101" s="22" t="n">
        <x:v>16.7671417236328</x:v>
      </x:c>
      <x:c r="H101" s="22" t="n">
        <x:v>21.5696964263916</x:v>
      </x:c>
      <x:c r="I101" s="22" t="n">
        <x:f>G101-H101</x:f>
        <x:v>-4.802554702758801</x:v>
      </x:c>
      <x:c r="J101" s="22" t="n">
        <x:f>POWER(2,-I101)</x:f>
        <x:v>27.90699158008692</x:v>
      </x:c>
    </x:row>
    <x:row r="102">
      <x:c r="A102" s="19" t="str">
        <x:v>Ibuprofen-3</x:v>
      </x:c>
      <x:c r="B102" s="19" t="str">
        <x:v>Ibuprofen</x:v>
      </x:c>
      <x:c r="C102" s="19" t="n">
        <x:v>3</x:v>
      </x:c>
      <x:c r="D102" s="19" t="n">
        <x:v>3</x:v>
      </x:c>
      <x:c r="E102" s="19" t="str">
        <x:v>COX-2</x:v>
      </x:c>
      <x:c r="F102" s="19" t="str">
        <x:v>GAPDH</x:v>
      </x:c>
      <x:c r="G102" s="22" t="n">
        <x:v>16.6696823120117</x:v>
      </x:c>
      <x:c r="H102" s="22" t="n">
        <x:v>21.663818359375</x:v>
      </x:c>
      <x:c r="I102" s="22" t="n">
        <x:f>G102-H102</x:f>
        <x:v>-4.994136047363298</x:v>
      </x:c>
      <x:c r="J102" s="22" t="n">
        <x:f>POWER(2,-I102)</x:f>
        <x:v>31.870197343902916</x:v>
      </x:c>
    </x:row>
    <x:row r="103">
      <x:c r="A103" s="19" t="str">
        <x:v>Ibuprofen-4</x:v>
      </x:c>
      <x:c r="B103" s="19" t="str">
        <x:v>Ibuprofen</x:v>
      </x:c>
      <x:c r="C103" s="19" t="n">
        <x:v>4</x:v>
      </x:c>
      <x:c r="D103" s="19" t="n">
        <x:v>1</x:v>
      </x:c>
      <x:c r="E103" s="19" t="str">
        <x:v>COX-2</x:v>
      </x:c>
      <x:c r="F103" s="19" t="str">
        <x:v>GAPDH</x:v>
      </x:c>
      <x:c r="G103" s="22" t="n">
        <x:v>21.0177619934082</x:v>
      </x:c>
      <x:c r="H103" s="22" t="n">
        <x:v>25.7086963653564</x:v>
      </x:c>
      <x:c r="I103" s="22" t="n">
        <x:f>G103-H103</x:f>
        <x:v>-4.690934371948199</x:v>
      </x:c>
      <x:c r="J103" s="22" t="n">
        <x:f>POWER(2,-I103)</x:f>
        <x:v>25.82925938702482</x:v>
      </x:c>
    </x:row>
    <x:row r="104">
      <x:c r="A104" s="19" t="str">
        <x:v>Ibuprofen-4</x:v>
      </x:c>
      <x:c r="B104" s="19" t="str">
        <x:v>Ibuprofen</x:v>
      </x:c>
      <x:c r="C104" s="19" t="n">
        <x:v>4</x:v>
      </x:c>
      <x:c r="D104" s="19" t="n">
        <x:v>2</x:v>
      </x:c>
      <x:c r="E104" s="19" t="str">
        <x:v>COX-2</x:v>
      </x:c>
      <x:c r="F104" s="19" t="str">
        <x:v>GAPDH</x:v>
      </x:c>
      <x:c r="G104" s="22" t="n">
        <x:v>21.0207206726074</x:v>
      </x:c>
      <x:c r="H104" s="22" t="n">
        <x:v>25.9306297302246</x:v>
      </x:c>
      <x:c r="I104" s="22" t="n">
        <x:f>G104-H104</x:f>
        <x:v>-4.909909057617199</x:v>
      </x:c>
      <x:c r="J104" s="22" t="n">
        <x:f>POWER(2,-I104)</x:f>
        <x:v>30.062832860670532</x:v>
      </x:c>
    </x:row>
    <x:row r="105">
      <x:c r="A105" s="19" t="str">
        <x:v>Ibuprofen-4</x:v>
      </x:c>
      <x:c r="B105" s="19" t="str">
        <x:v>Ibuprofen</x:v>
      </x:c>
      <x:c r="C105" s="19" t="n">
        <x:v>4</x:v>
      </x:c>
      <x:c r="D105" s="19" t="n">
        <x:v>3</x:v>
      </x:c>
      <x:c r="E105" s="19" t="str">
        <x:v>COX-2</x:v>
      </x:c>
      <x:c r="F105" s="19" t="str">
        <x:v>GAPDH</x:v>
      </x:c>
      <x:c r="G105" s="22" t="n">
        <x:v>21.0423900604248</x:v>
      </x:c>
      <x:c r="H105" s="22" t="n">
        <x:v>25.8387870788574</x:v>
      </x:c>
      <x:c r="I105" s="22" t="n">
        <x:f>G105-H105</x:f>
        <x:v>-4.7963970184326</x:v>
      </x:c>
      <x:c r="J105" s="22" t="n">
        <x:f>POWER(2,-I105)</x:f>
        <x:v>27.788133308860658</x:v>
      </x:c>
    </x:row>
    <x:row r="106">
      <x:c r="A106" s="19" t="str">
        <x:v>Ibuprofen-5</x:v>
      </x:c>
      <x:c r="B106" s="19" t="str">
        <x:v>Ibuprofen</x:v>
      </x:c>
      <x:c r="C106" s="19" t="n">
        <x:v>5</x:v>
      </x:c>
      <x:c r="D106" s="19" t="n">
        <x:v>1</x:v>
      </x:c>
      <x:c r="E106" s="19" t="str">
        <x:v>COX-2</x:v>
      </x:c>
      <x:c r="F106" s="19" t="str">
        <x:v>GAPDH</x:v>
      </x:c>
      <x:c r="G106" s="22" t="n">
        <x:v>17.0433921813965</x:v>
      </x:c>
      <x:c r="H106" s="22" t="n">
        <x:v>21.8716110229492</x:v>
      </x:c>
      <x:c r="I106" s="22" t="n">
        <x:f>G106-H106</x:f>
        <x:v>-4.828218841552701</x:v>
      </x:c>
      <x:c r="J106" s="22" t="n">
        <x:f>POWER(2,-I106)</x:f>
        <x:v>28.407871638965663</x:v>
      </x:c>
    </x:row>
    <x:row r="107">
      <x:c r="A107" s="19" t="str">
        <x:v>Ibuprofen-5</x:v>
      </x:c>
      <x:c r="B107" s="19" t="str">
        <x:v>Ibuprofen</x:v>
      </x:c>
      <x:c r="C107" s="19" t="n">
        <x:v>5</x:v>
      </x:c>
      <x:c r="D107" s="19" t="n">
        <x:v>2</x:v>
      </x:c>
      <x:c r="E107" s="19" t="str">
        <x:v>COX-2</x:v>
      </x:c>
      <x:c r="F107" s="19" t="str">
        <x:v>GAPDH</x:v>
      </x:c>
      <x:c r="G107" s="22" t="n">
        <x:v>17.044743347168</x:v>
      </x:c>
      <x:c r="H107" s="22" t="n">
        <x:v>21.8696964263916</x:v>
      </x:c>
      <x:c r="I107" s="22" t="n">
        <x:f>G107-H107</x:f>
        <x:v>-4.824953079223597</x:v>
      </x:c>
      <x:c r="J107" s="22" t="n">
        <x:f>POWER(2,-I107)</x:f>
        <x:v>28.343638776011503</x:v>
      </x:c>
    </x:row>
    <x:row r="108">
      <x:c r="A108" s="19" t="str">
        <x:v>Ibuprofen-5</x:v>
      </x:c>
      <x:c r="B108" s="19" t="str">
        <x:v>Ibuprofen</x:v>
      </x:c>
      <x:c r="C108" s="19" t="n">
        <x:v>5</x:v>
      </x:c>
      <x:c r="D108" s="19" t="n">
        <x:v>3</x:v>
      </x:c>
      <x:c r="E108" s="19" t="str">
        <x:v>COX-2</x:v>
      </x:c>
      <x:c r="F108" s="19" t="str">
        <x:v>GAPDH</x:v>
      </x:c>
      <x:c r="G108" s="22" t="n">
        <x:v>17.0161392211914</x:v>
      </x:c>
      <x:c r="H108" s="22" t="n">
        <x:v>21.963818359375</x:v>
      </x:c>
      <x:c r="I108" s="22" t="n">
        <x:f>G108-H108</x:f>
        <x:v>-4.947679138183602</x:v>
      </x:c>
      <x:c r="J108" s="22" t="n">
        <x:f>POWER(2,-I108)</x:f>
        <x:v>30.86027767990606</x:v>
      </x:c>
    </x:row>
    <x:row r="109">
      <x:c r="A109" s="19" t="str">
        <x:v>Ibuprofen-6</x:v>
      </x:c>
      <x:c r="B109" s="19" t="str">
        <x:v>Ibuprofen</x:v>
      </x:c>
      <x:c r="C109" s="19" t="n">
        <x:v>6</x:v>
      </x:c>
      <x:c r="D109" s="19" t="n">
        <x:v>1</x:v>
      </x:c>
      <x:c r="E109" s="19" t="str">
        <x:v>COX-2</x:v>
      </x:c>
      <x:c r="F109" s="19" t="str">
        <x:v>GAPDH</x:v>
      </x:c>
      <x:c r="G109" s="22" t="n">
        <x:v>21.1308841705322</x:v>
      </x:c>
      <x:c r="H109" s="22" t="n">
        <x:v>25.7086963653564</x:v>
      </x:c>
      <x:c r="I109" s="22" t="n">
        <x:f>G109-H109</x:f>
        <x:v>-4.577812194824197</x:v>
      </x:c>
      <x:c r="J109" s="22" t="n">
        <x:f>POWER(2,-I109)</x:f>
        <x:v>23.88134513741184</x:v>
      </x:c>
    </x:row>
    <x:row r="110">
      <x:c r="A110" s="19" t="str">
        <x:v>Ibuprofen-6</x:v>
      </x:c>
      <x:c r="B110" s="19" t="str">
        <x:v>Ibuprofen</x:v>
      </x:c>
      <x:c r="C110" s="19" t="n">
        <x:v>6</x:v>
      </x:c>
      <x:c r="D110" s="19" t="n">
        <x:v>2</x:v>
      </x:c>
      <x:c r="E110" s="19" t="str">
        <x:v>COX-2</x:v>
      </x:c>
      <x:c r="F110" s="19" t="str">
        <x:v>GAPDH</x:v>
      </x:c>
      <x:c r="G110" s="22" t="n">
        <x:v>21.2129001617432</x:v>
      </x:c>
      <x:c r="H110" s="22" t="n">
        <x:v>25.9306297302246</x:v>
      </x:c>
      <x:c r="I110" s="22" t="n">
        <x:f>G110-H110</x:f>
        <x:v>-4.717729568481399</x:v>
      </x:c>
      <x:c r="J110" s="22" t="n">
        <x:f>POWER(2,-I110)</x:f>
        <x:v>26.31346930706046</x:v>
      </x:c>
    </x:row>
    <x:row r="111">
      <x:c r="A111" s="19" t="str">
        <x:v>Ibuprofen-6</x:v>
      </x:c>
      <x:c r="B111" s="19" t="str">
        <x:v>Ibuprofen</x:v>
      </x:c>
      <x:c r="C111" s="19" t="n">
        <x:v>6</x:v>
      </x:c>
      <x:c r="D111" s="19" t="n">
        <x:v>3</x:v>
      </x:c>
      <x:c r="E111" s="19" t="str">
        <x:v>COX-2</x:v>
      </x:c>
      <x:c r="F111" s="19" t="str">
        <x:v>GAPDH</x:v>
      </x:c>
      <x:c r="G111" s="22" t="n">
        <x:v>21.2397136688232</x:v>
      </x:c>
      <x:c r="H111" s="22" t="n">
        <x:v>25.8387870788574</x:v>
      </x:c>
      <x:c r="I111" s="22" t="n">
        <x:f>G111-H111</x:f>
        <x:v>-4.599073410034201</x:v>
      </x:c>
      <x:c r="J111" s="22" t="n">
        <x:f>POWER(2,-I111)</x:f>
        <x:v>24.235894240886882</x:v>
      </x:c>
    </x:row>
    <x:row r="114">
      <x:c r="A114" s="5" t="str">
        <x:v>Biological replicate summary</x:v>
      </x:c>
      <x:c r="B114" s="5"/>
      <x:c r="C114" s="5"/>
      <x:c r="D114" s="5"/>
      <x:c r="E114" s="5"/>
      <x:c r="F114" s="5"/>
      <x:c r="G114" s="5"/>
      <x:c r="H114" s="5"/>
    </x:row>
    <x:row r="116">
      <x:c r="A116" s="18" t="str">
        <x:v>Group</x:v>
      </x:c>
      <x:c r="B116" s="18" t="str">
        <x:v>Biological replicate</x:v>
      </x:c>
      <x:c r="C116" s="18" t="str">
        <x:v>Target Ct mean</x:v>
      </x:c>
      <x:c r="D116" s="18" t="str">
        <x:v>Reference Ct mean</x:v>
      </x:c>
      <x:c r="E116" s="18" t="str">
        <x:v>ΔCt</x:v>
      </x:c>
      <x:c r="F116" s="18" t="str">
        <x:v>2^-ΔCt</x:v>
      </x:c>
      <x:c r="G116" s="18" t="str">
        <x:v>Calibrator mean 2^-ΔCt</x:v>
      </x:c>
      <x:c r="H116" s="18" t="str">
        <x:v>Relative expression (2^-ΔΔCt)</x:v>
      </x:c>
    </x:row>
    <x:row r="117">
      <x:c r="A117" s="19" t="str">
        <x:v>Blank</x:v>
      </x:c>
      <x:c r="B117" s="19" t="n">
        <x:v>1</x:v>
      </x:c>
      <x:c r="C117" s="22" t="n">
        <x:f>AVERAGE(G4:G6)</x:f>
        <x:v>17.140041351318335</x:v>
      </x:c>
      <x:c r="D117" s="22" t="n">
        <x:f>AVERAGE(H4:H6)</x:f>
        <x:v>21.217076619466166</x:v>
      </x:c>
      <x:c r="E117" s="22" t="n">
        <x:f>C117-D117</x:f>
        <x:v>-4.0770352681478315</x:v>
      </x:c>
      <x:c r="F117" s="22" t="n">
        <x:f>POWER(2,-E117)</x:f>
        <x:v>16.877569657404635</x:v>
      </x:c>
      <x:c r="G117" s="22" t="n">
        <x:f>AVERAGE($F$117:$F$122)</x:f>
        <x:v>16.703747982472162</x:v>
      </x:c>
      <x:c r="H117" s="22" t="n">
        <x:f>F117/G117</x:f>
        <x:v>1.0104061480761606</x:v>
      </x:c>
    </x:row>
    <x:row r="118">
      <x:c r="A118" s="19" t="str">
        <x:v>Blank</x:v>
      </x:c>
      <x:c r="B118" s="19" t="n">
        <x:v>2</x:v>
      </x:c>
      <x:c r="C118" s="22" t="n">
        <x:f>AVERAGE(G7:G9)</x:f>
        <x:v>18.116871515909835</x:v>
      </x:c>
      <x:c r="D118" s="22" t="n">
        <x:f>AVERAGE(H7:H9)</x:f>
        <x:v>21.933948516845703</x:v>
      </x:c>
      <x:c r="E118" s="22" t="n">
        <x:f>C118-D118</x:f>
        <x:v>-3.8170770009358677</x:v>
      </x:c>
      <x:c r="F118" s="22" t="n">
        <x:f>POWER(2,-E118)</x:f>
        <x:v>14.094662240104826</x:v>
      </x:c>
      <x:c r="G118" s="22" t="n">
        <x:f>AVERAGE($F$117:$F$122)</x:f>
        <x:v>16.703747982472162</x:v>
      </x:c>
      <x:c r="H118" s="22" t="n">
        <x:f>F118/G118</x:f>
        <x:v>0.8438023762627919</x:v>
      </x:c>
    </x:row>
    <x:row r="119">
      <x:c r="A119" s="19" t="str">
        <x:v>Blank</x:v>
      </x:c>
      <x:c r="B119" s="19" t="n">
        <x:v>3</x:v>
      </x:c>
      <x:c r="C119" s="22" t="n">
        <x:f>AVERAGE(G10:G12)</x:f>
        <x:v>16.607581456502267</x:v>
      </x:c>
      <x:c r="D119" s="22" t="n">
        <x:f>AVERAGE(H10:H12)</x:f>
        <x:v>20.502230962117533</x:v>
      </x:c>
      <x:c r="E119" s="22" t="n">
        <x:f>C119-D119</x:f>
        <x:v>-3.8946495056152663</x:v>
      </x:c>
      <x:c r="F119" s="22" t="n">
        <x:f>POWER(2,-E119)</x:f>
        <x:v>14.873265269399338</x:v>
      </x:c>
      <x:c r="G119" s="22" t="n">
        <x:f>AVERAGE($F$117:$F$122)</x:f>
        <x:v>16.703747982472162</x:v>
      </x:c>
      <x:c r="H119" s="22" t="n">
        <x:f>F119/G119</x:f>
        <x:v>0.8904148509068974</x:v>
      </x:c>
    </x:row>
    <x:row r="120">
      <x:c r="A120" s="19" t="str">
        <x:v>Blank</x:v>
      </x:c>
      <x:c r="B120" s="19" t="n">
        <x:v>4</x:v>
      </x:c>
      <x:c r="C120" s="22" t="n">
        <x:f>AVERAGE(G13:G15)</x:f>
        <x:v>17.264928817749034</x:v>
      </x:c>
      <x:c r="D120" s="22" t="n">
        <x:f>AVERAGE(H13:H15)</x:f>
        <x:v>21.348714192708332</x:v>
      </x:c>
      <x:c r="E120" s="22" t="n">
        <x:f>C120-D120</x:f>
        <x:v>-4.083785374959298</x:v>
      </x:c>
      <x:c r="F120" s="22" t="n">
        <x:f>POWER(2,-E120)</x:f>
        <x:v>16.956721750460886</x:v>
      </x:c>
      <x:c r="G120" s="22" t="n">
        <x:f>AVERAGE($F$117:$F$122)</x:f>
        <x:v>16.703747982472162</x:v>
      </x:c>
      <x:c r="H120" s="22" t="n">
        <x:f>F120/G120</x:f>
        <x:v>1.0151447308863961</x:v>
      </x:c>
    </x:row>
    <x:row r="121">
      <x:c r="A121" s="19" t="str">
        <x:v>Blank</x:v>
      </x:c>
      <x:c r="B121" s="19" t="n">
        <x:v>5</x:v>
      </x:c>
      <x:c r="C121" s="22" t="n">
        <x:f>AVERAGE(G16:G18)</x:f>
        <x:v>16.169719696044936</x:v>
      </x:c>
      <x:c r="D121" s="22" t="n">
        <x:f>AVERAGE(H16:H18)</x:f>
        <x:v>20.502230962117533</x:v>
      </x:c>
      <x:c r="E121" s="22" t="n">
        <x:f>C121-D121</x:f>
        <x:v>-4.332511266072597</x:v>
      </x:c>
      <x:c r="F121" s="22" t="n">
        <x:f>POWER(2,-E121)</x:f>
        <x:v>20.147253347874486</x:v>
      </x:c>
      <x:c r="G121" s="22" t="n">
        <x:f>AVERAGE($F$117:$F$122)</x:f>
        <x:v>16.703747982472162</x:v>
      </x:c>
      <x:c r="H121" s="22" t="n">
        <x:f>F121/G121</x:f>
        <x:v>1.206151659436895</x:v>
      </x:c>
    </x:row>
    <x:row r="122">
      <x:c r="A122" s="19" t="str">
        <x:v>Blank</x:v>
      </x:c>
      <x:c r="B122" s="19" t="n">
        <x:v>6</x:v>
      </x:c>
      <x:c r="C122" s="22" t="n">
        <x:f>AVERAGE(G19:G21)</x:f>
        <x:v>17.238266118367534</x:v>
      </x:c>
      <x:c r="D122" s="22" t="n">
        <x:f>AVERAGE(H19:H21)</x:f>
        <x:v>21.348714192708332</x:v>
      </x:c>
      <x:c r="E122" s="22" t="n">
        <x:f>C122-D122</x:f>
        <x:v>-4.110448074340798</x:v>
      </x:c>
      <x:c r="F122" s="22" t="n">
        <x:f>POWER(2,-E122)</x:f>
        <x:v>17.27301562958879</x:v>
      </x:c>
      <x:c r="G122" s="22" t="n">
        <x:f>AVERAGE($F$117:$F$122)</x:f>
        <x:v>16.703747982472162</x:v>
      </x:c>
      <x:c r="H122" s="22" t="n">
        <x:f>F122/G122</x:f>
        <x:v>1.0340802344308584</x:v>
      </x:c>
    </x:row>
    <x:row r="123">
      <x:c r="A123" s="19" t="str">
        <x:v>Model</x:v>
      </x:c>
      <x:c r="B123" s="19" t="n">
        <x:v>1</x:v>
      </x:c>
      <x:c r="C123" s="22" t="n">
        <x:f>AVERAGE(G22:G24)</x:f>
        <x:v>15.473349634806299</x:v>
      </x:c>
      <x:c r="D123" s="22" t="n">
        <x:f>AVERAGE(H22:H24)</x:f>
        <x:v>21.31941922505697</x:v>
      </x:c>
      <x:c r="E123" s="22" t="n">
        <x:f>C123-D123</x:f>
        <x:v>-5.84606959025067</x:v>
      </x:c>
      <x:c r="F123" s="22" t="n">
        <x:f>POWER(2,-E123)</x:f>
        <x:v>57.52310273702423</x:v>
      </x:c>
      <x:c r="G123" s="22" t="n">
        <x:f>AVERAGE($F$117:$F$122)</x:f>
        <x:v>16.703747982472162</x:v>
      </x:c>
      <x:c r="H123" s="22" t="n">
        <x:f>F123/G123</x:f>
        <x:v>3.443724294534692</x:v>
      </x:c>
    </x:row>
    <x:row r="124">
      <x:c r="A124" s="19" t="str">
        <x:v>Model</x:v>
      </x:c>
      <x:c r="B124" s="19" t="n">
        <x:v>2</x:v>
      </x:c>
      <x:c r="C124" s="22" t="n">
        <x:f>AVERAGE(G25:G27)</x:f>
        <x:v>15.093408330281568</x:v>
      </x:c>
      <x:c r="D124" s="22" t="n">
        <x:f>AVERAGE(H25:H27)</x:f>
        <x:v>20.817605972290036</x:v>
      </x:c>
      <x:c r="E124" s="22" t="n">
        <x:f>C124-D124</x:f>
        <x:v>-5.724197642008468</x:v>
      </x:c>
      <x:c r="F124" s="22" t="n">
        <x:f>POWER(2,-E124)</x:f>
        <x:v>52.863412083035705</x:v>
      </x:c>
      <x:c r="G124" s="22" t="n">
        <x:f>AVERAGE($F$117:$F$122)</x:f>
        <x:v>16.703747982472162</x:v>
      </x:c>
      <x:c r="H124" s="22" t="n">
        <x:f>F124/G124</x:f>
        <x:v>3.1647635092739166</x:v>
      </x:c>
    </x:row>
    <x:row r="125">
      <x:c r="A125" s="19" t="str">
        <x:v>Model</x:v>
      </x:c>
      <x:c r="B125" s="19" t="n">
        <x:v>3</x:v>
      </x:c>
      <x:c r="C125" s="22" t="n">
        <x:f>AVERAGE(G28:G30)</x:f>
        <x:v>15.266468556721998</x:v>
      </x:c>
      <x:c r="D125" s="22" t="n">
        <x:f>AVERAGE(H28:H30)</x:f>
        <x:v>20.937669881184867</x:v>
      </x:c>
      <x:c r="E125" s="22" t="n">
        <x:f>C125-D125</x:f>
        <x:v>-5.671201324462869</x:v>
      </x:c>
      <x:c r="F125" s="22" t="n">
        <x:f>POWER(2,-E125)</x:f>
        <x:v>50.956748711778</x:v>
      </x:c>
      <x:c r="G125" s="22" t="n">
        <x:f>AVERAGE($F$117:$F$122)</x:f>
        <x:v>16.703747982472162</x:v>
      </x:c>
      <x:c r="H125" s="22" t="n">
        <x:f>F125/G125</x:f>
        <x:v>3.050617667678459</x:v>
      </x:c>
    </x:row>
    <x:row r="126">
      <x:c r="A126" s="19" t="str">
        <x:v>Model</x:v>
      </x:c>
      <x:c r="B126" s="19" t="n">
        <x:v>4</x:v>
      </x:c>
      <x:c r="C126" s="22" t="n">
        <x:f>AVERAGE(G31:G33)</x:f>
        <x:v>15.1801554361979</x:v>
      </x:c>
      <x:c r="D126" s="22" t="n">
        <x:f>AVERAGE(H31:H33)</x:f>
        <x:v>20.8885415395101</x:v>
      </x:c>
      <x:c r="E126" s="22" t="n">
        <x:f>C126-D126</x:f>
        <x:v>-5.7083861033122005</x:v>
      </x:c>
      <x:c r="F126" s="22" t="n">
        <x:f>POWER(2,-E126)</x:f>
        <x:v>52.287206996839956</x:v>
      </x:c>
      <x:c r="G126" s="22" t="n">
        <x:f>AVERAGE($F$117:$F$122)</x:f>
        <x:v>16.703747982472162</x:v>
      </x:c>
      <x:c r="H126" s="22" t="n">
        <x:f>F126/G126</x:f>
        <x:v>3.1302679525401595</x:v>
      </x:c>
    </x:row>
    <x:row r="127">
      <x:c r="A127" s="19" t="str">
        <x:v>Model</x:v>
      </x:c>
      <x:c r="B127" s="19" t="n">
        <x:v>5</x:v>
      </x:c>
      <x:c r="C127" s="22" t="n">
        <x:f>AVERAGE(G34:G36)</x:f>
        <x:v>15.456707127888999</x:v>
      </x:c>
      <x:c r="D127" s="22" t="n">
        <x:f>AVERAGE(H34:H36)</x:f>
        <x:v>20.9710032145182</x:v>
      </x:c>
      <x:c r="E127" s="22" t="n">
        <x:f>C127-D127</x:f>
        <x:v>-5.5142960866292</x:v>
      </x:c>
      <x:c r="F127" s="22" t="n">
        <x:f>POWER(2,-E127)</x:f>
        <x:v>45.70550660223742</x:v>
      </x:c>
      <x:c r="G127" s="22" t="n">
        <x:f>AVERAGE($F$117:$F$122)</x:f>
        <x:v>16.703747982472162</x:v>
      </x:c>
      <x:c r="H127" s="22" t="n">
        <x:f>F127/G127</x:f>
        <x:v>2.736242587603563</x:v>
      </x:c>
    </x:row>
    <x:row r="128">
      <x:c r="A128" s="19" t="str">
        <x:v>Model</x:v>
      </x:c>
      <x:c r="B128" s="19" t="n">
        <x:v>6</x:v>
      </x:c>
      <x:c r="C128" s="22" t="n">
        <x:f>AVERAGE(G37:G39)</x:f>
        <x:v>15.190802001953132</x:v>
      </x:c>
      <x:c r="D128" s="22" t="n">
        <x:f>AVERAGE(H37:H39)</x:f>
        <x:v>20.8885415395101</x:v>
      </x:c>
      <x:c r="E128" s="22" t="n">
        <x:f>C128-D128</x:f>
        <x:v>-5.697739537556968</x:v>
      </x:c>
      <x:c r="F128" s="22" t="n">
        <x:f>POWER(2,-E128)</x:f>
        <x:v>51.90276664738972</x:v>
      </x:c>
      <x:c r="G128" s="22" t="n">
        <x:f>AVERAGE($F$117:$F$122)</x:f>
        <x:v>16.703747982472162</x:v>
      </x:c>
      <x:c r="H128" s="22" t="n">
        <x:f>F128/G128</x:f>
        <x:v>3.1072527376402674</x:v>
      </x:c>
    </x:row>
    <x:row r="129">
      <x:c r="A129" s="19" t="str">
        <x:v>SDD</x:v>
      </x:c>
      <x:c r="B129" s="19" t="n">
        <x:v>1</x:v>
      </x:c>
      <x:c r="C129" s="22" t="n">
        <x:f>AVERAGE(G40:G42)</x:f>
        <x:v>15.596871821085633</x:v>
      </x:c>
      <x:c r="D129" s="22" t="n">
        <x:f>AVERAGE(H40:H42)</x:f>
        <x:v>20.995441436767564</x:v>
      </x:c>
      <x:c r="E129" s="22" t="n">
        <x:f>C129-D129</x:f>
        <x:v>-5.3985696156819305</x:v>
      </x:c>
      <x:c r="F129" s="22" t="n">
        <x:f>POWER(2,-E129)</x:f>
        <x:v>42.182409943671345</x:v>
      </x:c>
      <x:c r="G129" s="22" t="n">
        <x:f>AVERAGE($F$117:$F$122)</x:f>
        <x:v>16.703747982472162</x:v>
      </x:c>
      <x:c r="H129" s="22" t="n">
        <x:f>F129/G129</x:f>
        <x:v>2.5253260518498513</x:v>
      </x:c>
    </x:row>
    <x:row r="130">
      <x:c r="A130" s="19" t="str">
        <x:v>SDD</x:v>
      </x:c>
      <x:c r="B130" s="19" t="n">
        <x:v>2</x:v>
      </x:c>
      <x:c r="C130" s="22" t="n">
        <x:f>AVERAGE(G43:G45)</x:f>
        <x:v>15.140911102294934</x:v>
      </x:c>
      <x:c r="D130" s="22" t="n">
        <x:f>AVERAGE(H43:H45)</x:f>
        <x:v>20.556786219278965</x:v>
      </x:c>
      <x:c r="E130" s="22" t="n">
        <x:f>C130-D130</x:f>
        <x:v>-5.415875116984031</x:v>
      </x:c>
      <x:c r="F130" s="22" t="n">
        <x:f>POWER(2,-E130)</x:f>
        <x:v>42.691445799556256</x:v>
      </x:c>
      <x:c r="G130" s="22" t="n">
        <x:f>AVERAGE($F$117:$F$122)</x:f>
        <x:v>16.703747982472162</x:v>
      </x:c>
      <x:c r="H130" s="22" t="n">
        <x:f>F130/G130</x:f>
        <x:v>2.555800401464025</x:v>
      </x:c>
    </x:row>
    <x:row r="131">
      <x:c r="A131" s="19" t="str">
        <x:v>SDD</x:v>
      </x:c>
      <x:c r="B131" s="19" t="n">
        <x:v>3</x:v>
      </x:c>
      <x:c r="C131" s="22" t="n">
        <x:f>AVERAGE(G46:G48)</x:f>
        <x:v>16.324923642476403</x:v>
      </x:c>
      <x:c r="D131" s="22" t="n">
        <x:f>AVERAGE(H46:H48)</x:f>
        <x:v>21.592538833618168</x:v>
      </x:c>
      <x:c r="E131" s="22" t="n">
        <x:f>C131-D131</x:f>
        <x:v>-5.267615191141765</x:v>
      </x:c>
      <x:c r="F131" s="22" t="n">
        <x:f>POWER(2,-E131)</x:f>
        <x:v>38.52211985571212</x:v>
      </x:c>
      <x:c r="G131" s="22" t="n">
        <x:f>AVERAGE($F$117:$F$122)</x:f>
        <x:v>16.703747982472162</x:v>
      </x:c>
      <x:c r="H131" s="22" t="n">
        <x:f>F131/G131</x:f>
        <x:v>2.3061961840022223</x:v>
      </x:c>
    </x:row>
    <x:row r="132">
      <x:c r="A132" s="19" t="str">
        <x:v>SDD</x:v>
      </x:c>
      <x:c r="B132" s="19" t="n">
        <x:v>4</x:v>
      </x:c>
      <x:c r="C132" s="22" t="n">
        <x:f>AVERAGE(G49:G51)</x:f>
        <x:v>15.314398320515934</x:v>
      </x:c>
      <x:c r="D132" s="22" t="n">
        <x:f>AVERAGE(H49:H51)</x:f>
        <x:v>20.650803248087566</x:v>
      </x:c>
      <x:c r="E132" s="22" t="n">
        <x:f>C132-D132</x:f>
        <x:v>-5.336404927571632</x:v>
      </x:c>
      <x:c r="F132" s="22" t="n">
        <x:f>POWER(2,-E132)</x:f>
        <x:v>40.40340363754456</x:v>
      </x:c>
      <x:c r="G132" s="22" t="n">
        <x:f>AVERAGE($F$117:$F$122)</x:f>
        <x:v>16.703747982472162</x:v>
      </x:c>
      <x:c r="H132" s="22" t="n">
        <x:f>F132/G132</x:f>
        <x:v>2.4188226307018814</x:v>
      </x:c>
    </x:row>
    <x:row r="133">
      <x:c r="A133" s="19" t="str">
        <x:v>SDD</x:v>
      </x:c>
      <x:c r="B133" s="19" t="n">
        <x:v>5</x:v>
      </x:c>
      <x:c r="C133" s="22" t="n">
        <x:f>AVERAGE(G52:G54)</x:f>
        <x:v>16.017901992797835</x:v>
      </x:c>
      <x:c r="D133" s="22" t="n">
        <x:f>AVERAGE(H52:H54)</x:f>
        <x:v>21.592538833618168</x:v>
      </x:c>
      <x:c r="E133" s="22" t="n">
        <x:f>C133-D133</x:f>
        <x:v>-5.574636840820332</x:v>
      </x:c>
      <x:c r="F133" s="22" t="n">
        <x:f>POWER(2,-E133)</x:f>
        <x:v>47.65768078688736</x:v>
      </x:c>
      <x:c r="G133" s="22" t="n">
        <x:f>AVERAGE($F$117:$F$122)</x:f>
        <x:v>16.703747982472162</x:v>
      </x:c>
      <x:c r="H133" s="22" t="n">
        <x:f>F133/G133</x:f>
        <x:v>2.853113016126456</x:v>
      </x:c>
    </x:row>
    <x:row r="134">
      <x:c r="A134" s="19" t="str">
        <x:v>SDD</x:v>
      </x:c>
      <x:c r="B134" s="19" t="n">
        <x:v>6</x:v>
      </x:c>
      <x:c r="C134" s="22" t="n">
        <x:f>AVERAGE(G55:G57)</x:f>
        <x:v>16.524638366699204</x:v>
      </x:c>
      <x:c r="D134" s="22" t="n">
        <x:f>AVERAGE(H55:H57)</x:f>
        <x:v>21.650803248087566</x:v>
      </x:c>
      <x:c r="E134" s="22" t="n">
        <x:f>C134-D134</x:f>
        <x:v>-5.1261648813883625</x:v>
      </x:c>
      <x:c r="F134" s="22" t="n">
        <x:f>POWER(2,-E134)</x:f>
        <x:v>34.92443524904077</x:v>
      </x:c>
      <x:c r="G134" s="22" t="n">
        <x:f>AVERAGE($F$117:$F$122)</x:f>
        <x:v>16.703747982472162</x:v>
      </x:c>
      <x:c r="H134" s="22" t="n">
        <x:f>F134/G134</x:f>
        <x:v>2.090814306207698</x:v>
      </x:c>
    </x:row>
    <x:row r="135">
      <x:c r="A135" s="19" t="str">
        <x:v>TEAP</x:v>
      </x:c>
      <x:c r="B135" s="19" t="n">
        <x:v>1</x:v>
      </x:c>
      <x:c r="C135" s="22" t="n">
        <x:f>AVERAGE(G58:G60)</x:f>
        <x:v>19.190663146972668</x:v>
      </x:c>
      <x:c r="D135" s="22" t="n">
        <x:f>AVERAGE(H58:H60)</x:f>
        <x:v>24.370351791381832</x:v>
      </x:c>
      <x:c r="E135" s="22" t="n">
        <x:f>C135-D135</x:f>
        <x:v>-5.179688644409165</x:v>
      </x:c>
      <x:c r="F135" s="22" t="n">
        <x:f>POWER(2,-E135)</x:f>
        <x:v>36.24446137784862</x:v>
      </x:c>
      <x:c r="G135" s="22" t="n">
        <x:f>AVERAGE($F$117:$F$122)</x:f>
        <x:v>16.703747982472162</x:v>
      </x:c>
      <x:c r="H135" s="22" t="n">
        <x:f>F135/G135</x:f>
        <x:v>2.169840051219716</x:v>
      </x:c>
    </x:row>
    <x:row r="136">
      <x:c r="A136" s="19" t="str">
        <x:v>TEAP</x:v>
      </x:c>
      <x:c r="B136" s="19" t="n">
        <x:v>2</x:v>
      </x:c>
      <x:c r="C136" s="22" t="n">
        <x:f>AVERAGE(G61:G63)</x:f>
        <x:v>14.9403559366862</x:v>
      </x:c>
      <x:c r="D136" s="22" t="n">
        <x:f>AVERAGE(H61:H63)</x:f>
        <x:v>20.010679880778</x:v>
      </x:c>
      <x:c r="E136" s="22" t="n">
        <x:f>C136-D136</x:f>
        <x:v>-5.070323944091799</x:v>
      </x:c>
      <x:c r="F136" s="22" t="n">
        <x:f>POWER(2,-E136)</x:f>
        <x:v>33.598477262468705</x:v>
      </x:c>
      <x:c r="G136" s="22" t="n">
        <x:f>AVERAGE($F$117:$F$122)</x:f>
        <x:v>16.703747982472162</x:v>
      </x:c>
      <x:c r="H136" s="22" t="n">
        <x:f>F136/G136</x:f>
        <x:v>2.011433439831874</x:v>
      </x:c>
    </x:row>
    <x:row r="137">
      <x:c r="A137" s="19" t="str">
        <x:v>TEAP</x:v>
      </x:c>
      <x:c r="B137" s="19" t="n">
        <x:v>3</x:v>
      </x:c>
      <x:c r="C137" s="22" t="n">
        <x:f>AVERAGE(G64:G66)</x:f>
        <x:v>20.488137817382533</x:v>
      </x:c>
      <x:c r="D137" s="22" t="n">
        <x:f>AVERAGE(H64:H66)</x:f>
        <x:v>25.848625818888365</x:v>
      </x:c>
      <x:c r="E137" s="22" t="n">
        <x:f>C137-D137</x:f>
        <x:v>-5.360488001505832</x:v>
      </x:c>
      <x:c r="F137" s="22" t="n">
        <x:f>POWER(2,-E137)</x:f>
        <x:v>41.08352315580064</x:v>
      </x:c>
      <x:c r="G137" s="22" t="n">
        <x:f>AVERAGE($F$117:$F$122)</x:f>
        <x:v>16.703747982472162</x:v>
      </x:c>
      <x:c r="H137" s="22" t="n">
        <x:f>F137/G137</x:f>
        <x:v>2.4595392123319297</x:v>
      </x:c>
    </x:row>
    <x:row r="138">
      <x:c r="A138" s="19" t="str">
        <x:v>TEAP</x:v>
      </x:c>
      <x:c r="B138" s="19" t="n">
        <x:v>4</x:v>
      </x:c>
      <x:c r="C138" s="22" t="n">
        <x:f>AVERAGE(G67:G69)</x:f>
        <x:v>15.834845225016267</x:v>
      </x:c>
      <x:c r="D138" s="22" t="n">
        <x:f>AVERAGE(H67:H69)</x:f>
        <x:v>20.965058644612636</x:v>
      </x:c>
      <x:c r="E138" s="22" t="n">
        <x:f>C138-D138</x:f>
        <x:v>-5.13021341959637</x:v>
      </x:c>
      <x:c r="F138" s="22" t="n">
        <x:f>POWER(2,-E138)</x:f>
        <x:v>35.022578988991086</x:v>
      </x:c>
      <x:c r="G138" s="22" t="n">
        <x:f>AVERAGE($F$117:$F$122)</x:f>
        <x:v>16.703747982472162</x:v>
      </x:c>
      <x:c r="H138" s="22" t="n">
        <x:f>F138/G138</x:f>
        <x:v>2.096689858212751</x:v>
      </x:c>
    </x:row>
    <x:row r="139">
      <x:c r="A139" s="19" t="str">
        <x:v>TEAP</x:v>
      </x:c>
      <x:c r="B139" s="19" t="n">
        <x:v>5</x:v>
      </x:c>
      <x:c r="C139" s="22" t="n">
        <x:f>AVERAGE(G70:G72)</x:f>
        <x:v>20.382986831665033</x:v>
      </x:c>
      <x:c r="D139" s="22" t="n">
        <x:f>AVERAGE(H70:H72)</x:f>
        <x:v>25.848625818888365</x:v>
      </x:c>
      <x:c r="E139" s="22" t="n">
        <x:f>C139-D139</x:f>
        <x:v>-5.465638987223333</x:v>
      </x:c>
      <x:c r="F139" s="22" t="n">
        <x:f>POWER(2,-E139)</x:f>
        <x:v>44.18972314210878</x:v>
      </x:c>
      <x:c r="G139" s="22" t="n">
        <x:f>AVERAGE($F$117:$F$122)</x:f>
        <x:v>16.703747982472162</x:v>
      </x:c>
      <x:c r="H139" s="22" t="n">
        <x:f>F139/G139</x:f>
        <x:v>2.645497476882352</x:v>
      </x:c>
    </x:row>
    <x:row r="140">
      <x:c r="A140" s="19" t="str">
        <x:v>TEAP</x:v>
      </x:c>
      <x:c r="B140" s="19" t="n">
        <x:v>6</x:v>
      </x:c>
      <x:c r="C140" s="22" t="n">
        <x:f>AVERAGE(G73:G75)</x:f>
        <x:v>15.5635210673014</x:v>
      </x:c>
      <x:c r="D140" s="22" t="n">
        <x:f>AVERAGE(H73:H75)</x:f>
        <x:v>20.965058644612636</x:v>
      </x:c>
      <x:c r="E140" s="22" t="n">
        <x:f>C140-D140</x:f>
        <x:v>-5.401537577311236</x:v>
      </x:c>
      <x:c r="F140" s="22" t="n">
        <x:f>POWER(2,-E140)</x:f>
        <x:v>42.26927836524588</x:v>
      </x:c>
      <x:c r="G140" s="22" t="n">
        <x:f>AVERAGE($F$117:$F$122)</x:f>
        <x:v>16.703747982472162</x:v>
      </x:c>
      <x:c r="H140" s="22" t="n">
        <x:f>F140/G140</x:f>
        <x:v>2.5305265865840734</x:v>
      </x:c>
    </x:row>
    <x:row r="141">
      <x:c r="A141" s="19" t="str">
        <x:v>TEAP + SDD</x:v>
      </x:c>
      <x:c r="B141" s="19" t="n">
        <x:v>1</x:v>
      </x:c>
      <x:c r="C141" s="22" t="n">
        <x:f>AVERAGE(G76:G78)</x:f>
        <x:v>19.059527842203767</x:v>
      </x:c>
      <x:c r="D141" s="22" t="n">
        <x:f>AVERAGE(H76:H78)</x:f>
        <x:v>23.99832916259763</x:v>
      </x:c>
      <x:c r="E141" s="22" t="n">
        <x:f>C141-D141</x:f>
        <x:v>-4.938801320393864</x:v>
      </x:c>
      <x:c r="F141" s="22" t="n">
        <x:f>POWER(2,-E141)</x:f>
        <x:v>30.67095791421827</x:v>
      </x:c>
      <x:c r="G141" s="22" t="n">
        <x:f>AVERAGE($F$117:$F$122)</x:f>
        <x:v>16.703747982472162</x:v>
      </x:c>
      <x:c r="H141" s="22" t="n">
        <x:f>F141/G141</x:f>
        <x:v>1.8361722139487735</x:v>
      </x:c>
    </x:row>
    <x:row r="142">
      <x:c r="A142" s="19" t="str">
        <x:v>TEAP + SDD</x:v>
      </x:c>
      <x:c r="B142" s="19" t="n">
        <x:v>2</x:v>
      </x:c>
      <x:c r="C142" s="22" t="n">
        <x:f>AVERAGE(G79:G81)</x:f>
        <x:v>16.8622843424479</x:v>
      </x:c>
      <x:c r="D142" s="22" t="n">
        <x:f>AVERAGE(H79:H81)</x:f>
        <x:v>21.879424158732103</x:v>
      </x:c>
      <x:c r="E142" s="22" t="n">
        <x:f>C142-D142</x:f>
        <x:v>-5.017139816284203</x:v>
      </x:c>
      <x:c r="F142" s="22" t="n">
        <x:f>POWER(2,-E142)</x:f>
        <x:v>32.382440568781405</x:v>
      </x:c>
      <x:c r="G142" s="22" t="n">
        <x:f>AVERAGE($F$117:$F$122)</x:f>
        <x:v>16.703747982472162</x:v>
      </x:c>
      <x:c r="H142" s="22" t="n">
        <x:f>F142/G142</x:f>
        <x:v>1.9386332099096235</x:v>
      </x:c>
    </x:row>
    <x:row r="143">
      <x:c r="A143" s="19" t="str">
        <x:v>TEAP + SDD</x:v>
      </x:c>
      <x:c r="B143" s="19" t="n">
        <x:v>3</x:v>
      </x:c>
      <x:c r="C143" s="22" t="n">
        <x:f>AVERAGE(G82:G84)</x:f>
        <x:v>17.520158640543603</x:v>
      </x:c>
      <x:c r="D143" s="22" t="n">
        <x:f>AVERAGE(H82:H84)</x:f>
        <x:v>22.550861994425464</x:v>
      </x:c>
      <x:c r="E143" s="22" t="n">
        <x:f>C143-D143</x:f>
        <x:v>-5.0307033538818615</x:v>
      </x:c>
      <x:c r="F143" s="22" t="n">
        <x:f>POWER(2,-E143)</x:f>
        <x:v>32.688320602253405</x:v>
      </x:c>
      <x:c r="G143" s="22" t="n">
        <x:f>AVERAGE($F$117:$F$122)</x:f>
        <x:v>16.703747982472162</x:v>
      </x:c>
      <x:c r="H143" s="22" t="n">
        <x:f>F143/G143</x:f>
        <x:v>1.9569452698013898</x:v>
      </x:c>
    </x:row>
    <x:row r="144">
      <x:c r="A144" s="19" t="str">
        <x:v>TEAP + SDD</x:v>
      </x:c>
      <x:c r="B144" s="19" t="n">
        <x:v>4</x:v>
      </x:c>
      <x:c r="C144" s="22" t="n">
        <x:f>AVERAGE(G85:G87)</x:f>
        <x:v>17.562113952636732</x:v>
      </x:c>
      <x:c r="D144" s="22" t="n">
        <x:f>AVERAGE(H85:H87)</x:f>
        <x:v>22.558302561442066</x:v>
      </x:c>
      <x:c r="E144" s="22" t="n">
        <x:f>C144-D144</x:f>
        <x:v>-4.996188608805333</x:v>
      </x:c>
      <x:c r="F144" s="22" t="n">
        <x:f>POWER(2,-E144)</x:f>
        <x:v>31.915572210157503</x:v>
      </x:c>
      <x:c r="G144" s="22" t="n">
        <x:f>AVERAGE($F$117:$F$122)</x:f>
        <x:v>16.703747982472162</x:v>
      </x:c>
      <x:c r="H144" s="22" t="n">
        <x:f>F144/G144</x:f>
        <x:v>1.910683293572655</x:v>
      </x:c>
    </x:row>
    <x:row r="145">
      <x:c r="A145" s="19" t="str">
        <x:v>TEAP + SDD</x:v>
      </x:c>
      <x:c r="B145" s="19" t="n">
        <x:v>5</x:v>
      </x:c>
      <x:c r="C145" s="22" t="n">
        <x:f>AVERAGE(G88:G90)</x:f>
        <x:v>17.529607518513966</x:v>
      </x:c>
      <x:c r="D145" s="22" t="n">
        <x:f>AVERAGE(H88:H90)</x:f>
        <x:v>22.550861994425464</x:v>
      </x:c>
      <x:c r="E145" s="22" t="n">
        <x:f>C145-D145</x:f>
        <x:v>-5.021254475911498</x:v>
      </x:c>
      <x:c r="F145" s="22" t="n">
        <x:f>POWER(2,-E145)</x:f>
        <x:v>32.47492921417017</x:v>
      </x:c>
      <x:c r="G145" s="22" t="n">
        <x:f>AVERAGE($F$117:$F$122)</x:f>
        <x:v>16.703747982472162</x:v>
      </x:c>
      <x:c r="H145" s="22" t="n">
        <x:f>F145/G145</x:f>
        <x:v>1.94417020947917</x:v>
      </x:c>
    </x:row>
    <x:row r="146">
      <x:c r="A146" s="19" t="str">
        <x:v>TEAP + SDD</x:v>
      </x:c>
      <x:c r="B146" s="19" t="n">
        <x:v>6</x:v>
      </x:c>
      <x:c r="C146" s="22" t="n">
        <x:f>AVERAGE(G91:G93)</x:f>
        <x:v>16.239746297200497</x:v>
      </x:c>
      <x:c r="D146" s="22" t="n">
        <x:f>AVERAGE(H91:H93)</x:f>
        <x:v>21.224969228108733</x:v>
      </x:c>
      <x:c r="E146" s="22" t="n">
        <x:f>C146-D146</x:f>
        <x:v>-4.985222930908236</x:v>
      </x:c>
      <x:c r="F146" s="22" t="n">
        <x:f>POWER(2,-E146)</x:f>
        <x:v>31.673907003761567</x:v>
      </x:c>
      <x:c r="G146" s="22" t="n">
        <x:f>AVERAGE($F$117:$F$122)</x:f>
        <x:v>16.703747982472162</x:v>
      </x:c>
      <x:c r="H146" s="22" t="n">
        <x:f>F146/G146</x:f>
        <x:v>1.896215570122234</x:v>
      </x:c>
    </x:row>
    <x:row r="147">
      <x:c r="A147" s="19" t="str">
        <x:v>Ibuprofen</x:v>
      </x:c>
      <x:c r="B147" s="19" t="n">
        <x:v>1</x:v>
      </x:c>
      <x:c r="C147" s="22" t="n">
        <x:f>AVERAGE(G94:G96)</x:f>
        <x:v>19.122930781046534</x:v>
      </x:c>
      <x:c r="D147" s="22" t="n">
        <x:f>AVERAGE(H94:H96)</x:f>
        <x:v>23.92592748006183</x:v>
      </x:c>
      <x:c r="E147" s="22" t="n">
        <x:f>C147-D147</x:f>
        <x:v>-4.802996699015296</x:v>
      </x:c>
      <x:c r="F147" s="22" t="n">
        <x:f>POWER(2,-E147)</x:f>
        <x:v>27.915542711924495</x:v>
      </x:c>
      <x:c r="G147" s="22" t="n">
        <x:f>AVERAGE($F$117:$F$122)</x:f>
        <x:v>16.703747982472162</x:v>
      </x:c>
      <x:c r="H147" s="22" t="n">
        <x:f>F147/G147</x:f>
        <x:v>1.6712143131719461</x:v>
      </x:c>
    </x:row>
    <x:row r="148">
      <x:c r="A148" s="19" t="str">
        <x:v>Ibuprofen</x:v>
      </x:c>
      <x:c r="B148" s="19" t="n">
        <x:v>2</x:v>
      </x:c>
      <x:c r="C148" s="22" t="n">
        <x:f>AVERAGE(G97:G99)</x:f>
        <x:v>17.9260462443034</x:v>
      </x:c>
      <x:c r="D148" s="22" t="n">
        <x:f>AVERAGE(H97:H99)</x:f>
        <x:v>22.679879506429035</x:v>
      </x:c>
      <x:c r="E148" s="22" t="n">
        <x:f>C148-D148</x:f>
        <x:v>-4.753833262125635</x:v>
      </x:c>
      <x:c r="F148" s="22" t="n">
        <x:f>POWER(2,-E148)</x:f>
        <x:v>26.980277132290276</x:v>
      </x:c>
      <x:c r="G148" s="22" t="n">
        <x:f>AVERAGE($F$117:$F$122)</x:f>
        <x:v>16.703747982472162</x:v>
      </x:c>
      <x:c r="H148" s="22" t="n">
        <x:f>F148/G148</x:f>
        <x:v>1.6152229523937767</x:v>
      </x:c>
    </x:row>
    <x:row r="149">
      <x:c r="A149" s="19" t="str">
        <x:v>Ibuprofen</x:v>
      </x:c>
      <x:c r="B149" s="19" t="n">
        <x:v>3</x:v>
      </x:c>
      <x:c r="C149" s="22" t="n">
        <x:f>AVERAGE(G100:G102)</x:f>
        <x:v>16.719402694702136</x:v>
      </x:c>
      <x:c r="D149" s="22" t="n">
        <x:f>AVERAGE(H100:H102)</x:f>
        <x:v>21.568375269571934</x:v>
      </x:c>
      <x:c r="E149" s="22" t="n">
        <x:f>C149-D149</x:f>
        <x:v>-4.848972574869798</x:v>
      </x:c>
      <x:c r="F149" s="22" t="n">
        <x:f>POWER(2,-E149)</x:f>
        <x:v>28.81948350158365</x:v>
      </x:c>
      <x:c r="G149" s="22" t="n">
        <x:f>AVERAGE($F$117:$F$122)</x:f>
        <x:v>16.703747982472162</x:v>
      </x:c>
      <x:c r="H149" s="22" t="n">
        <x:f>F149/G149</x:f>
        <x:v>1.725330358900587</x:v>
      </x:c>
    </x:row>
    <x:row r="150">
      <x:c r="A150" s="19" t="str">
        <x:v>Ibuprofen</x:v>
      </x:c>
      <x:c r="B150" s="19" t="n">
        <x:v>4</x:v>
      </x:c>
      <x:c r="C150" s="22" t="n">
        <x:f>AVERAGE(G103:G105)</x:f>
        <x:v>21.026957575480132</x:v>
      </x:c>
      <x:c r="D150" s="22" t="n">
        <x:f>AVERAGE(H103:H105)</x:f>
        <x:v>25.826037724812796</x:v>
      </x:c>
      <x:c r="E150" s="22" t="n">
        <x:f>C150-D150</x:f>
        <x:v>-4.799080149332664</x:v>
      </x:c>
      <x:c r="F150" s="22" t="n">
        <x:f>POWER(2,-E150)</x:f>
        <x:v>27.839861895148267</x:v>
      </x:c>
      <x:c r="G150" s="22" t="n">
        <x:f>AVERAGE($F$117:$F$122)</x:f>
        <x:v>16.703747982472162</x:v>
      </x:c>
      <x:c r="H150" s="22" t="n">
        <x:f>F150/G150</x:f>
        <x:v>1.666683544577039</x:v>
      </x:c>
    </x:row>
    <x:row r="151">
      <x:c r="A151" s="19" t="str">
        <x:v>Ibuprofen</x:v>
      </x:c>
      <x:c r="B151" s="19" t="n">
        <x:v>5</x:v>
      </x:c>
      <x:c r="C151" s="22" t="n">
        <x:f>AVERAGE(G106:G108)</x:f>
        <x:v>17.034758249918635</x:v>
      </x:c>
      <x:c r="D151" s="22" t="n">
        <x:f>AVERAGE(H106:H108)</x:f>
        <x:v>21.901708602905263</x:v>
      </x:c>
      <x:c r="E151" s="22" t="n">
        <x:f>C151-D151</x:f>
        <x:v>-4.866950352986628</x:v>
      </x:c>
      <x:c r="F151" s="22" t="n">
        <x:f>POWER(2,-E151)</x:f>
        <x:v>29.180857087642604</x:v>
      </x:c>
      <x:c r="G151" s="22" t="n">
        <x:f>AVERAGE($F$117:$F$122)</x:f>
        <x:v>16.703747982472162</x:v>
      </x:c>
      <x:c r="H151" s="22" t="n">
        <x:f>F151/G151</x:f>
        <x:v>1.746964640406639</x:v>
      </x:c>
    </x:row>
    <x:row r="152">
      <x:c r="A152" s="19" t="str">
        <x:v>Ibuprofen</x:v>
      </x:c>
      <x:c r="B152" s="19" t="n">
        <x:v>6</x:v>
      </x:c>
      <x:c r="C152" s="22" t="n">
        <x:f>AVERAGE(G109:G111)</x:f>
        <x:v>21.194499333699536</x:v>
      </x:c>
      <x:c r="D152" s="22" t="n">
        <x:f>AVERAGE(H109:H111)</x:f>
        <x:v>25.826037724812796</x:v>
      </x:c>
      <x:c r="E152" s="22" t="n">
        <x:f>C152-D152</x:f>
        <x:v>-4.63153839111326</x:v>
      </x:c>
      <x:c r="F152" s="22" t="n">
        <x:f>POWER(2,-E152)</x:f>
        <x:v>24.787457455004194</x:v>
      </x:c>
      <x:c r="G152" s="22" t="n">
        <x:f>AVERAGE($F$117:$F$122)</x:f>
        <x:v>16.703747982472162</x:v>
      </x:c>
      <x:c r="H152" s="22" t="n">
        <x:f>F152/G152</x:f>
        <x:v>1.483945847423857</x:v>
      </x:c>
    </x:row>
    <x:row r="155">
      <x:c r="A155" s="5" t="str">
        <x:v>Group summary based on biological replicates</x:v>
      </x:c>
      <x:c r="B155" s="5"/>
      <x:c r="C155" s="5"/>
      <x:c r="D155" s="5"/>
    </x:row>
    <x:row r="157">
      <x:c r="A157" s="18" t="str">
        <x:v>Group</x:v>
      </x:c>
      <x:c r="B157" s="18" t="str">
        <x:v>n</x:v>
      </x:c>
      <x:c r="C157" s="18" t="str">
        <x:v>Mean relative expression</x:v>
      </x:c>
      <x:c r="D157" s="18" t="str">
        <x:v>SD</x:v>
      </x:c>
    </x:row>
    <x:row r="158">
      <x:c r="A158" s="19" t="str">
        <x:v>Blank</x:v>
      </x:c>
      <x:c r="B158" s="24" t="n">
        <x:f>COUNT(H117:H122)</x:f>
        <x:v>6</x:v>
      </x:c>
      <x:c r="C158" s="22" t="n">
        <x:f>AVERAGE(H117:H122)</x:f>
        <x:v>1</x:v>
      </x:c>
      <x:c r="D158" s="22" t="n">
        <x:f>STDEV.S(H117:H122)</x:f>
        <x:v>0.12681026963283387</x:v>
      </x:c>
    </x:row>
    <x:row r="159">
      <x:c r="A159" s="19" t="str">
        <x:v>Model</x:v>
      </x:c>
      <x:c r="B159" s="24" t="n">
        <x:f>COUNT(H123:H128)</x:f>
        <x:v>6</x:v>
      </x:c>
      <x:c r="C159" s="22" t="n">
        <x:f>AVERAGE(H123:H128)</x:f>
        <x:v>3.1054781248785095</x:v>
      </x:c>
      <x:c r="D159" s="22" t="n">
        <x:f>STDEV.S(H123:H128)</x:f>
        <x:v>0.2271067875017635</x:v>
      </x:c>
    </x:row>
    <x:row r="160">
      <x:c r="A160" s="19" t="str">
        <x:v>SDD</x:v>
      </x:c>
      <x:c r="B160" s="24" t="n">
        <x:f>COUNT(H129:H134)</x:f>
        <x:v>6</x:v>
      </x:c>
      <x:c r="C160" s="22" t="n">
        <x:f>AVERAGE(H129:H134)</x:f>
        <x:v>2.4583454317253555</x:v>
      </x:c>
      <x:c r="D160" s="22" t="n">
        <x:f>STDEV.S(H129:H134)</x:f>
        <x:v>0.2567550949448287</x:v>
      </x:c>
    </x:row>
    <x:row r="161">
      <x:c r="A161" s="19" t="str">
        <x:v>TEAP</x:v>
      </x:c>
      <x:c r="B161" s="24" t="n">
        <x:f>COUNT(H135:H140)</x:f>
        <x:v>6</x:v>
      </x:c>
      <x:c r="C161" s="22" t="n">
        <x:f>AVERAGE(H135:H140)</x:f>
        <x:v>2.318921104177116</x:v>
      </x:c>
      <x:c r="D161" s="22" t="n">
        <x:f>STDEV.S(H135:H140)</x:f>
        <x:v>0.2597548884980927</x:v>
      </x:c>
    </x:row>
    <x:row r="162">
      <x:c r="A162" s="19" t="str">
        <x:v>TEAP + SDD</x:v>
      </x:c>
      <x:c r="B162" s="24" t="n">
        <x:f>COUNT(H141:H146)</x:f>
        <x:v>6</x:v>
      </x:c>
      <x:c r="C162" s="22" t="n">
        <x:f>AVERAGE(H141:H146)</x:f>
        <x:v>1.9138032944723076</x:v>
      </x:c>
      <x:c r="D162" s="22" t="n">
        <x:f>STDEV.S(H141:H146)</x:f>
        <x:v>0.04414872904089729</x:v>
      </x:c>
    </x:row>
    <x:row r="163">
      <x:c r="A163" s="19" t="str">
        <x:v>Ibuprofen</x:v>
      </x:c>
      <x:c r="B163" s="24" t="n">
        <x:f>COUNT(H147:H152)</x:f>
        <x:v>6</x:v>
      </x:c>
      <x:c r="C163" s="22" t="n">
        <x:f>AVERAGE(H147:H152)</x:f>
        <x:v>1.6515602761456407</x:v>
      </x:c>
      <x:c r="D163" s="22" t="n">
        <x:f>STDEV.S(H147:H152)</x:f>
        <x:v>0.09441822923818696</x:v>
      </x:c>
    </x:row>
  </x:sheetData>
  <x:mergeCells>
    <x:mergeCell ref="A1:J1"/>
    <x:mergeCell ref="A114:H114"/>
    <x:mergeCell ref="A155:D155"/>
  </x:mergeCells>
  <x:pageMargins left="0.7" right="0.7" top="0.75" bottom="0.75" header="0.3" footer="0.3"/>
</x:worksheet>
</file>